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1E68D431-1ADD-4473-8966-CA06CB7346D4}" xr6:coauthVersionLast="36" xr6:coauthVersionMax="36" xr10:uidLastSave="{00000000-0000-0000-0000-000000000000}"/>
  <bookViews>
    <workbookView xWindow="0" yWindow="0" windowWidth="19200" windowHeight="5970" tabRatio="847" firstSheet="6" activeTab="6"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PEDAGOGIQUE'!$A$2:$J$20</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50" i="13" l="1"/>
  <c r="K50" i="13"/>
  <c r="B28" i="13"/>
  <c r="K47" i="13"/>
  <c r="L47" i="13"/>
  <c r="K35" i="13"/>
  <c r="L35" i="13"/>
  <c r="B50" i="13"/>
  <c r="K44" i="13"/>
  <c r="L44" i="13"/>
  <c r="K45" i="13"/>
  <c r="L45" i="13"/>
  <c r="K46" i="13"/>
  <c r="L46" i="13"/>
  <c r="K36" i="13"/>
  <c r="L36" i="13"/>
  <c r="K49" i="13"/>
  <c r="L49" i="13"/>
  <c r="K37" i="13"/>
  <c r="L37" i="13"/>
  <c r="K38" i="13"/>
  <c r="L38" i="13"/>
  <c r="K39" i="13"/>
  <c r="L39" i="13"/>
  <c r="K40" i="13"/>
  <c r="L40" i="13"/>
  <c r="K41" i="13"/>
  <c r="L41" i="13"/>
  <c r="K42" i="13"/>
  <c r="L42" i="13"/>
  <c r="K43" i="13"/>
  <c r="L43" i="13"/>
  <c r="I28" i="13"/>
  <c r="G28" i="13"/>
  <c r="E28" i="13"/>
  <c r="K14" i="13"/>
  <c r="L14" i="13"/>
  <c r="K15" i="13"/>
  <c r="L15" i="13"/>
  <c r="K16" i="13"/>
  <c r="L16" i="13"/>
  <c r="K17" i="13"/>
  <c r="L17" i="13"/>
  <c r="K18" i="13"/>
  <c r="L18" i="13"/>
  <c r="K19" i="13"/>
  <c r="L19" i="13"/>
  <c r="K20" i="13"/>
  <c r="L20" i="13"/>
  <c r="K21" i="13"/>
  <c r="L21" i="13"/>
  <c r="K8" i="13"/>
  <c r="L8" i="13"/>
  <c r="K9" i="13"/>
  <c r="L9" i="13"/>
  <c r="K10" i="13"/>
  <c r="L10" i="13"/>
  <c r="K11" i="13"/>
  <c r="L11" i="13"/>
  <c r="K12" i="13"/>
  <c r="L12" i="13"/>
  <c r="K13" i="13"/>
  <c r="L13" i="13"/>
  <c r="K22" i="13"/>
  <c r="L22" i="13"/>
  <c r="K23" i="13"/>
  <c r="L23" i="13"/>
  <c r="K24" i="13"/>
  <c r="L24" i="13"/>
  <c r="K25" i="13"/>
  <c r="L25" i="13"/>
  <c r="K26" i="13"/>
  <c r="L26" i="13"/>
  <c r="K27" i="13"/>
  <c r="L27" i="13"/>
  <c r="C27" i="6"/>
  <c r="E21" i="6"/>
  <c r="K16" i="6"/>
  <c r="I50" i="13"/>
  <c r="G50" i="13"/>
  <c r="E50" i="13"/>
  <c r="I74" i="13"/>
  <c r="E27" i="18" s="1"/>
  <c r="G74" i="13"/>
  <c r="D27" i="18" s="1"/>
  <c r="E74" i="13"/>
  <c r="C27" i="18" s="1"/>
  <c r="L73" i="13"/>
  <c r="K73" i="13"/>
  <c r="I68" i="13"/>
  <c r="E26" i="18" s="1"/>
  <c r="G68" i="13"/>
  <c r="D26" i="18" s="1"/>
  <c r="E68" i="13"/>
  <c r="C26" i="18" s="1"/>
  <c r="L67" i="13"/>
  <c r="K67" i="13"/>
  <c r="C22" i="4"/>
  <c r="C54" i="18"/>
  <c r="F48" i="18"/>
  <c r="F47" i="18"/>
  <c r="F46" i="18"/>
  <c r="F45" i="18"/>
  <c r="G46" i="18"/>
  <c r="H46" i="18"/>
  <c r="G47" i="18"/>
  <c r="H47" i="18" s="1"/>
  <c r="G48" i="18"/>
  <c r="H48" i="18" s="1"/>
  <c r="F27" i="18" l="1"/>
  <c r="K74" i="13"/>
  <c r="L74" i="13"/>
  <c r="G27" i="18" s="1"/>
  <c r="F26" i="18"/>
  <c r="L68" i="13"/>
  <c r="G26" i="18" s="1"/>
  <c r="K68" i="13"/>
  <c r="L61" i="13"/>
  <c r="L55" i="13"/>
  <c r="L34" i="13"/>
  <c r="L48" i="13"/>
  <c r="L33" i="13"/>
  <c r="L6" i="13"/>
  <c r="L7" i="13"/>
  <c r="L5" i="13"/>
  <c r="H35" i="18"/>
  <c r="F44" i="18" l="1"/>
  <c r="F42" i="18"/>
  <c r="G44" i="18" l="1"/>
  <c r="G45" i="18"/>
  <c r="F43" i="18" l="1"/>
  <c r="F49" i="18" s="1"/>
  <c r="K61" i="13" l="1"/>
  <c r="K55" i="13"/>
  <c r="K34" i="13"/>
  <c r="K48" i="13"/>
  <c r="K33" i="13"/>
  <c r="K7" i="13"/>
  <c r="K6" i="13"/>
  <c r="K5" i="13"/>
  <c r="G43" i="18"/>
  <c r="H27" i="18"/>
  <c r="H26" i="18"/>
  <c r="C44" i="18" l="1"/>
  <c r="E22" i="18"/>
  <c r="G62" i="13"/>
  <c r="I62" i="13"/>
  <c r="K62" i="13"/>
  <c r="G56" i="13"/>
  <c r="D24" i="18" s="1"/>
  <c r="I56" i="13"/>
  <c r="E24" i="18" s="1"/>
  <c r="K56" i="13"/>
  <c r="D23" i="18"/>
  <c r="E23" i="18"/>
  <c r="F52" i="18"/>
  <c r="H45" i="18"/>
  <c r="H43" i="18"/>
  <c r="G42" i="18"/>
  <c r="H42" i="18" s="1"/>
  <c r="I76" i="13" l="1"/>
  <c r="G76" i="13"/>
  <c r="E25" i="18"/>
  <c r="D25" i="18"/>
  <c r="L62" i="13"/>
  <c r="L56" i="13"/>
  <c r="G24" i="18" s="1"/>
  <c r="H24" i="18" s="1"/>
  <c r="D22" i="18"/>
  <c r="D21" i="18" s="1"/>
  <c r="G23" i="18"/>
  <c r="H23" i="18" s="1"/>
  <c r="K28" i="13"/>
  <c r="K76" i="13" s="1"/>
  <c r="E21" i="18"/>
  <c r="L28" i="13"/>
  <c r="L76" i="13" s="1"/>
  <c r="G25" i="18" l="1"/>
  <c r="H25" i="18" s="1"/>
  <c r="G22" i="18"/>
  <c r="G21" i="18" s="1"/>
  <c r="H22" i="18" l="1"/>
  <c r="H21" i="18"/>
  <c r="C42" i="18" s="1"/>
  <c r="H44" i="18"/>
  <c r="C47" i="18" l="1"/>
  <c r="C48" i="18" s="1"/>
  <c r="H49" i="18"/>
  <c r="H50" i="18" s="1"/>
  <c r="C23" i="18"/>
  <c r="F23" i="18" s="1"/>
  <c r="E56" i="13"/>
  <c r="C24" i="18" s="1"/>
  <c r="F24" i="18" s="1"/>
  <c r="E62" i="13"/>
  <c r="C25" i="18" l="1"/>
  <c r="F25" i="18" s="1"/>
  <c r="E76" i="13"/>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<sst xmlns="http://schemas.openxmlformats.org/spreadsheetml/2006/main" count="999" uniqueCount="539">
  <si>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</si>
  <si>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000000"/>
        <rFont val="Calibri"/>
        <family val="2"/>
        <scheme val="minor"/>
      </rPr>
      <t>Master of Science Modeling for NeuroNal &amp; Cognitive Science (MSc M4NC)</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</si>
  <si>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</si>
  <si>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</si>
  <si>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</si>
  <si>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</si>
  <si>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</si>
  <si>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</si>
  <si>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rPr>
        <b/>
        <sz val="11"/>
        <color rgb="FF000000"/>
        <rFont val="Calibri"/>
        <family val="2"/>
        <scheme val="minor"/>
      </rPr>
      <t xml:space="preserve">Responsable de la formation (Nom Prénom) : </t>
    </r>
    <r>
      <rPr>
        <sz val="11"/>
        <color rgb="FF000000"/>
        <rFont val="Calibri"/>
        <family val="2"/>
        <scheme val="minor"/>
      </rPr>
      <t>BETHUS Ingrid</t>
    </r>
  </si>
  <si>
    <r>
      <rPr>
        <b/>
        <sz val="11"/>
        <color rgb="FF000000"/>
        <rFont val="Calibri"/>
        <family val="2"/>
        <scheme val="minor"/>
      </rPr>
      <t xml:space="preserve">Fonction : </t>
    </r>
    <r>
      <rPr>
        <sz val="11"/>
        <color rgb="FF000000"/>
        <rFont val="Calibri"/>
        <family val="2"/>
        <scheme val="minor"/>
      </rPr>
      <t xml:space="preserve">Enseignant-Chercheur
</t>
    </r>
    <r>
      <rPr>
        <b/>
        <sz val="11"/>
        <color rgb="FF000000"/>
        <rFont val="Calibri"/>
        <family val="2"/>
        <scheme val="minor"/>
      </rPr>
      <t xml:space="preserve">Grade : </t>
    </r>
    <r>
      <rPr>
        <sz val="11"/>
        <color rgb="FF000000"/>
        <rFont val="Calibri"/>
        <family val="2"/>
        <scheme val="minor"/>
      </rPr>
      <t>MCF</t>
    </r>
  </si>
  <si>
    <r>
      <rPr>
        <b/>
        <sz val="11"/>
        <color rgb="FF000000"/>
        <rFont val="Calibri"/>
        <family val="2"/>
        <scheme val="minor"/>
      </rPr>
      <t xml:space="preserve">Téléphone : </t>
    </r>
    <r>
      <rPr>
        <sz val="11"/>
        <color rgb="FF000000"/>
        <rFont val="Calibri"/>
        <family val="2"/>
        <scheme val="minor"/>
      </rPr>
      <t xml:space="preserve">04 89 73 24 99
</t>
    </r>
    <r>
      <rPr>
        <b/>
        <sz val="11"/>
        <color rgb="FF000000"/>
        <rFont val="Calibri"/>
        <family val="2"/>
        <scheme val="minor"/>
      </rPr>
      <t>Mail :</t>
    </r>
    <r>
      <rPr>
        <sz val="11"/>
        <color rgb="FF000000"/>
        <rFont val="Calibri"/>
        <family val="2"/>
        <scheme val="minor"/>
      </rPr>
      <t xml:space="preserve"> bethus@ipmc.cnrs.fr</t>
    </r>
  </si>
  <si>
    <r>
      <rPr>
        <b/>
        <sz val="11"/>
        <color rgb="FF000000"/>
        <rFont val="Calibri"/>
        <family val="2"/>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scheme val="minor"/>
      </rPr>
      <t xml:space="preserve"> </t>
    </r>
    <r>
      <rPr>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Le développement de l'IA et la compréhension des systèmes cognitifs et neuro-biologiques reposent sur la modélisation de ces derniers. Le MSc M4NC propose une approche interdisciplinaire unique et est implanté dans un environnement où les entreprises innovantes (Technopole de Sophia-Antipolis) expriment un besoin croissant de ce type de formation.</t>
    </r>
  </si>
  <si>
    <r>
      <rPr>
        <b/>
        <sz val="11"/>
        <color rgb="FF000000"/>
        <rFont val="Calibri"/>
        <family val="2"/>
        <scheme val="minor"/>
      </rPr>
      <t xml:space="preserve">Public visé : </t>
    </r>
    <r>
      <rPr>
        <sz val="11"/>
        <color rgb="FF000000"/>
        <rFont val="Calibri"/>
        <family val="2"/>
        <scheme val="minor"/>
      </rPr>
      <t>Bac +3, Licence, formations professionnalisantes équivalentes à une Licence</t>
    </r>
  </si>
  <si>
    <t>Cycle du diplôme</t>
  </si>
  <si>
    <t>Master</t>
  </si>
  <si>
    <t>Niveau d'entrée minimal (bac, bac+1, bac+2 …) :</t>
  </si>
  <si>
    <t>Bac+3</t>
  </si>
  <si>
    <t>Niveau estimé de sortie  bac, bac+1, bac+2 ...) :</t>
  </si>
  <si>
    <t>Bac+5</t>
  </si>
  <si>
    <r>
      <rPr>
        <b/>
        <sz val="11"/>
        <color rgb="FF000000"/>
        <rFont val="Calibri"/>
        <family val="2"/>
        <scheme val="minor"/>
      </rPr>
      <t>Prérequis :</t>
    </r>
    <r>
      <rPr>
        <sz val="11"/>
        <color rgb="FF000000"/>
        <rFont val="Calibri"/>
        <family val="2"/>
        <scheme val="minor"/>
      </rPr>
      <t xml:space="preserve"> Bon niveau en mathématiques (au minimum équivalent spécialité "maths" au bac), ainsi que cours de statistiques en Licence et connaissances en neuro-biologie ou informatique. </t>
    </r>
  </si>
  <si>
    <r>
      <rPr>
        <b/>
        <sz val="11"/>
        <color rgb="FF000000"/>
        <rFont val="Calibri"/>
        <family val="2"/>
        <scheme val="minor"/>
      </rPr>
      <t xml:space="preserve">Objectif pédagogique exprimé en compétences/métiers :
</t>
    </r>
    <r>
      <rPr>
        <sz val="11"/>
        <color rgb="FF000000"/>
        <rFont val="Calibri"/>
        <family val="2"/>
        <scheme val="minor"/>
      </rPr>
      <t>Cette formation ambitionne de former des étudiants pluridisciplinaires, dont la compétence forte dans les domaines de la modélisation (mathématiques, informatique, physique, statistiques) est complétée par une réelle connaissance des sciences cognitives allant jusqu’aux neurosciences et aux applications biomédicales. En ce sens-là, cette formation s’inscrit dans le champ SITE (Sciences, Ingénierie, Technologie et Environnement) mais aussi dans le champ SHS (Sciences de l'Homme et de la Société) et le champ BSS (Biologie, Santé, Sport).
Elle a pour but de former à la fois les futurs chercheurs interdisciplinaires en sciences cognitives et neurosciences computationnelles mais aussi de former les futurs ingénieurs en neuro-technologie qui vont pouvoir mettre l’intelligence artificielle au service de l’humain.</t>
    </r>
  </si>
  <si>
    <t xml:space="preserve">Modalités pédagogiques (Synchrone/asychrone) : </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</si>
  <si>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</si>
  <si>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</si>
  <si>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</si>
  <si>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</si>
  <si>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</si>
  <si>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</si>
  <si>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</si>
  <si>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family val="2"/>
        <scheme val="minor"/>
      </rPr>
      <t xml:space="preserve">Logistique (lieu de la formation, capacité salle, spécificités salles) : </t>
    </r>
    <r>
      <rPr>
        <sz val="11"/>
        <color rgb="FF000000"/>
        <rFont val="Calibri"/>
        <family val="2"/>
        <scheme val="minor"/>
      </rPr>
      <t xml:space="preserve">Campus Les Lucioles - 2 salles : une salle de cours (capacité de 30 personnes) et un bureau attenant (capacité de 2 personnes). </t>
    </r>
  </si>
  <si>
    <r>
      <rPr>
        <b/>
        <sz val="11"/>
        <color rgb="FF000000"/>
        <rFont val="Calibri"/>
        <family val="2"/>
        <scheme val="minor"/>
      </rPr>
      <t xml:space="preserve">Langue(s) d’enseignement : </t>
    </r>
    <r>
      <rPr>
        <sz val="11"/>
        <color rgb="FF000000"/>
        <rFont val="Calibri"/>
        <family val="2"/>
        <scheme val="minor"/>
      </rPr>
      <t>Anglais</t>
    </r>
  </si>
  <si>
    <r>
      <rPr>
        <b/>
        <sz val="11"/>
        <color rgb="FF000000"/>
        <rFont val="Calibri"/>
        <family val="2"/>
        <scheme val="minor"/>
      </rPr>
      <t>Nombre visé de participants par session :</t>
    </r>
    <r>
      <rPr>
        <sz val="11"/>
        <color rgb="FF000000"/>
        <rFont val="Calibri"/>
        <family val="2"/>
        <scheme val="minor"/>
      </rPr>
      <t xml:space="preserve"> 15 par année d'étude, soit 30 au total par année universitaire (MSc 1 + MSc 2)</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</si>
  <si>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en septembre</t>
    </r>
  </si>
  <si>
    <t>Durée de la formation</t>
  </si>
  <si>
    <t>2 ans</t>
  </si>
  <si>
    <r>
      <rPr>
        <b/>
        <sz val="11"/>
        <color rgb="FF000000"/>
        <rFont val="Calibri"/>
        <family val="2"/>
        <scheme val="minor"/>
      </rPr>
      <t xml:space="preserve">Rythme de la formation (journée, soir, samedi, alternance, séquences de cours groupés, cours du soir, séance de regroupement…) : </t>
    </r>
    <r>
      <rPr>
        <sz val="11"/>
        <color rgb="FF000000"/>
        <rFont val="Calibri"/>
        <family val="2"/>
        <scheme val="minor"/>
      </rPr>
      <t>Cours en journée, du lundi au vendredi.</t>
    </r>
  </si>
  <si>
    <t>Stage</t>
  </si>
  <si>
    <t>Durée du stage : 2 stages de 6 mois et un mini-stage de 6 semaines</t>
  </si>
  <si>
    <r>
      <rPr>
        <b/>
        <sz val="11"/>
        <color rgb="FF000000"/>
        <rFont val="Calibri"/>
        <family val="2"/>
        <scheme val="minor"/>
      </rPr>
      <t xml:space="preserve">Partenariat public ou privé financier : </t>
    </r>
    <r>
      <rPr>
        <sz val="11"/>
        <color rgb="FF000000"/>
        <rFont val="Calibri"/>
        <family val="2"/>
        <scheme val="minor"/>
      </rPr>
      <t>N/A</t>
    </r>
  </si>
  <si>
    <r>
      <rPr>
        <b/>
        <sz val="11"/>
        <color rgb="FF000000"/>
        <rFont val="Calibri"/>
        <family val="2"/>
        <scheme val="minor"/>
      </rPr>
      <t xml:space="preserve">Partenariat public ou privé académique : </t>
    </r>
    <r>
      <rPr>
        <sz val="11"/>
        <color rgb="FF000000"/>
        <rFont val="Calibri"/>
        <family val="2"/>
        <scheme val="minor"/>
      </rPr>
      <t>N/A</t>
    </r>
  </si>
  <si>
    <t xml:space="preserve">Informations complémentaires : </t>
  </si>
  <si>
    <t>1. Avis COPIL composante (avec soutenabilité du site) :</t>
  </si>
  <si>
    <r>
      <rPr>
        <b/>
        <sz val="11"/>
        <color rgb="FF000000"/>
        <rFont val="Calibri"/>
        <family val="2"/>
        <scheme val="minor"/>
      </rPr>
      <t xml:space="preserve">Arguments (alignement stratégique, intérêt financier, intérêt d’image, intérêt pour l’insertion professionnelle des étudiants, ...) : </t>
    </r>
    <r>
      <rPr>
        <sz val="11"/>
        <color rgb="FF000000"/>
        <rFont val="Calibri"/>
        <family val="2"/>
        <scheme val="minor"/>
      </rPr>
      <t xml:space="preserve">Projet qui s'inscrit dans la stratégie UniCA IdEX et qui s'appuie sur l'Institit Neuromod.
</t>
    </r>
    <r>
      <rPr>
        <b/>
        <sz val="11"/>
        <color rgb="FF000000"/>
        <rFont val="Calibri"/>
        <family val="2"/>
        <scheme val="minor"/>
      </rPr>
      <t xml:space="preserve">
Date COPIL composante : </t>
    </r>
    <r>
      <rPr>
        <sz val="11"/>
        <color rgb="FF000000"/>
        <rFont val="Calibri"/>
        <family val="2"/>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</si>
  <si>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</si>
  <si>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</si>
  <si>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</si>
  <si>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</si>
  <si>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</si>
  <si>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</si>
  <si>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</si>
  <si>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</si>
  <si>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r>
      <rPr>
        <b/>
        <sz val="11"/>
        <color rgb="FF000000"/>
        <rFont val="Calibri"/>
        <family val="2"/>
        <scheme val="minor"/>
      </rPr>
      <t xml:space="preserve">Les objectifs spécifiques de la formation
</t>
    </r>
    <r>
      <rPr>
        <sz val="11"/>
        <color rgb="FF000000"/>
        <rFont val="Calibri"/>
        <family val="2"/>
        <scheme val="minor"/>
      </rPr>
      <t xml:space="preserve">Le MSc M4NC vise à former les chercheurs interdisciplinaires de demain au croisement des mathématiques appliquées et des sciences cognitives. Grâce à son approche innovante de mentorat, cette formation encourage les étudiants à développer leur curiosité naturelle et leur indépendance.
</t>
    </r>
    <r>
      <rPr>
        <b/>
        <sz val="11"/>
        <color rgb="FF000000"/>
        <rFont val="Calibri"/>
        <family val="2"/>
        <scheme val="minor"/>
      </rPr>
      <t xml:space="preserve">Les connaissances et compétences attendues des étudiants à l’issue de la formation
</t>
    </r>
    <r>
      <rPr>
        <sz val="11"/>
        <color rgb="FF000000"/>
        <rFont val="Calibri"/>
        <family val="2"/>
        <scheme val="minor"/>
      </rPr>
      <t>L’organisation de la formation permet aux étudiants d’acquérir des compétences dans les domaines suivants :
- Acquérir et maitriser des connaissances académiques du niveau de l’état de l’art dans différents domaines de la modélisation (mathématique, informatique, physique, statistique), des sciences cognitives et des neurosciences
- Avoir des notions de prospectives vis-à-vis de ces thématiques (recherche de type « hot topic », besoin des industriels, besoin des patients)
- Effectuer un travail en équipe dans un laboratoire de recherche
- Analyser, critiquer et discuter des résultats scientifiques
- Mobiliser des connaissances pluridisciplinaires
- Rechercher et analyser la littérature scientifique
- Comprendre et présenter le développement des projets scientifiques
- Maîtrise de l’anglais scientifique et spécialisé
- Communiquer des résultats scientifiques à l’écrit et à l'oral
- Rédiger un rapport de stage de recherche
- Connaître et respecter les règles de fonctionnement des laboratoires d'université.</t>
    </r>
  </si>
  <si>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</si>
  <si>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</si>
  <si>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Cette formation est rattachée à l'institut NeuroMod, composante pérenne de l'Université Côte d'Azur depuis 2020, dont l'objectif est de promouvoir la recherche interdisciplinaire en modélisation, cognition et neurosciences. Pour ce faire, la communauté de l'institut s'est mobilisée dans la création du MSc car ayant clairement identifié un besoin de formation dans ces thématiques. La maquette a été construite en fonction de l'offre et la demande. Au préalable, l'équipe pédagogique a réalisé une analyse en interne (UniCA) afin de 1) déterminer le vivier d'enseignants ou chercheurs disposés à construire des UE alors encore non-existantes pour ce MSc et 2) identifier les UE disponibles pouvant être mutualisées avec d'autres MSc.
Le défi de l'interdisciplinarité est de former des étudiants à plusieurs disciplines, en tissant des liens entre elles. Au vu de cette exigence, la formation privilégie un petit nombre d’étudiants (15 maximum) triés sur le volet et montrant une réelle curiosité pour les sciences cognitives ou les neurosciences (une proposition de projet de recherche qui les motive est demandée aux étudiants lors de leur candidature). La formation est dispensée entièrement en anglais, les étudiants internationaux constituent donc une grande partie des effectifs.
Les étudiants peuvent provenir de formations très diverses (psychologie, économie, biologie, linguistique, informatique, électronique, mathématique, physique, statistique) mais dans tous les cas, la capacité à suivre des cours de modélisation (mathématiques, informatique, physique, statistiques) à un niveau soutenu est un prérequis.
Au vu de l'hétérogénéité du profil des étudiants, l’année de MSc 1 commence avec 2 mois de remise à niveau avec des cours intenses (195h de cours en présentiel). Le but est de permettre à chaque étudiant d'acquérir un socle commun de connaissances et de compétences en sciences cognitives, neurosciences, expérimentation (design d’expérience), mathématiques (algèbre linéaire, dérivées partielles, probabilités, statistiques), informatique (programmation et démarche modélisatrice). La suite du programme se décline entre :
- 5 cours obligatoires (neurobiologie, simulation et modélisation computationnelle, innovation et recherche prospective, communication scientifique, Python)
- 5 cours optionnels sur les 10 proposés (approfondissement dans l'une des 3 disciplines)
- 1 mini-projet tutoré de 6 à 9 semaines
- 1 stage long (5-6 mois) en local
- 1 stage long (5-6 mois) à l'international.</t>
  </si>
  <si>
    <t>2.3. Positionnement dans la stratégie de la composante et de l'établissement</t>
  </si>
  <si>
    <t>• Le positionnement et la valeur ajoutée de la formation au sein de la composante et de l'établissement</t>
  </si>
  <si>
    <t xml:space="preserve">Le Programme Formation de l’IDEX a construit depuis 2018 une dizaine de diplômes d’établissement de niveau master. Le choix de la gouvernance était de permettre via l’IDEX la naissance de formations originales parce que profondément transdisciplinaires, internationales, engageant au moins deux membres d'Université Côte d'Azur, non concurrentielles de l’offre existante, et répondant au développement de grandes thématiques de recherche et de développement de notre écosystème (comme les sciences de données, l’intelligence artificielle, la modélisation), ne pouvant donc être portées au sein de mentions nationales de master telles que définies par l’arrêté du 4 février 2014. 
La stratégie du Programme Formation d’Université Côte d’Azur, avec l’obtention du label d’initiative d’excellence (IDEX), a été de développer ce type de formations entièrement dispensées en anglais, reflétant les grands axes de l’expertise scientifique de notre site dans le domaine de la recherche, ainsi que les besoins structurels de l’économie émergente des partenaires socio-économiques. 
L’objectif est ainsi de proposer à une commaunauté d'étudiants internationaux et européens un ensemble de programmes de niveau master caractérisées par une forte transdisciplinarité axée sur les métiers de demain et adossée à la recherche d'excellence du site. Les Masters of Science ont une finalité professionnelle dans un domaine spécialisé mais permettent aussi d'accéder à la recherche.
Ces programmes font appel au réseau professionnel des intervenants avec la participation du monde académique et industriel.
Le MSc M4NC est l'un de ces programmes de formation de l’IDEX et est ouvert depuis la rentrée 2018. Il s’inscrit précisément dans ces disciplines et plus généralement dans le champ Sciences et Technologies. Il accueille chaque année une dizaine de nouveaux étudiants internationaux. Une des spécificités de M4NC vient du fait que ce MSc est rattaché à l'institut NeuroMod (Institut de Modélisation en Neurosciences et Cognition), qui est une composante pérenne de l'Université Côte d'Azur depuis 2020. Cet institut est né de la volonté d'une communauté de chercheurs et d'enseignants-chercheurs à repousser les frontières disciplinaires et de favoriser les échanges entre toutes les disciplines impliquées dans la modélisation en neurosciences et cognition à savoir les mathématiques, l'informatique, la biologie, les sciences cognitives et la santé. Les personnels impliqués dans la création de l'institut ont également porté le projet de cette formation, qui a donc un ancrage particulièrement fort dans la communauté de recherche locale.
Le MSc dispose depuis 2020 de l'accrédiation grade Master et est également labélisée 3IA au vu des enseignements proposés. </t>
  </si>
  <si>
    <t xml:space="preserve">2.4. Public visé et effectifs attendus </t>
  </si>
  <si>
    <t>Indiquez le public visé, les effectifs attendus pour chacun de ces publics et si nécessaire la mise en place de tarifs préférentiels</t>
  </si>
  <si>
    <r>
      <rPr>
        <b/>
        <sz val="11"/>
        <color rgb="FF000000"/>
        <rFont val="Calibri"/>
        <family val="2"/>
        <scheme val="minor"/>
      </rPr>
      <t xml:space="preserve">Public visé
</t>
    </r>
    <r>
      <rPr>
        <sz val="11"/>
        <color rgb="FF000000"/>
        <rFont val="Calibri"/>
        <family val="2"/>
        <scheme val="minor"/>
      </rPr>
      <t xml:space="preserve">Nous acceptons des profils extrêmement variés car notre formation inclut un module de "remise à niveau" en début de MSc 1. Ainsi nous recrutons des étudiants avec des formations initiales Bac +3 ou équivalent en :
- linguistique
- sciences cognitives
- psychologie
- biologie
- mathématiques
- informatique
- physique
- chimie
- électronique (ingénieurie)
- médecine/santé.
La formation M4NC vise également des salariés ou étudiants désireux de poursuivre en formation continue de bac +3 à bac +5 qui veulent se (re)former à des compétences nouvelles que le marché du travail exige aujourd’hui ou nécessitera demain.
</t>
    </r>
    <r>
      <rPr>
        <b/>
        <sz val="11"/>
        <color rgb="FF000000"/>
        <rFont val="Calibri"/>
        <family val="2"/>
        <scheme val="minor"/>
      </rPr>
      <t xml:space="preserve">Effectifs attendus
</t>
    </r>
    <r>
      <rPr>
        <sz val="11"/>
        <color rgb="FF000000"/>
        <rFont val="Calibri"/>
        <family val="2"/>
        <scheme val="minor"/>
      </rPr>
      <t xml:space="preserve">L'effectif est plafonné à maximum 15 étudiants par année d'étude, soit 30 au total par année universitaire (MSc 1 + MSc 2).
</t>
    </r>
    <r>
      <rPr>
        <b/>
        <sz val="11"/>
        <color rgb="FF000000"/>
        <rFont val="Calibri"/>
        <family val="2"/>
        <scheme val="minor"/>
      </rPr>
      <t xml:space="preserve">Tarifs préférentiels
</t>
    </r>
    <r>
      <rPr>
        <sz val="11"/>
        <color rgb="FF000000"/>
        <rFont val="Calibri"/>
        <family val="2"/>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</si>
  <si>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</si>
  <si>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</si>
  <si>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</si>
  <si>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</si>
  <si>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</si>
  <si>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</si>
  <si>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</si>
  <si>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</si>
  <si>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</si>
  <si>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</si>
  <si>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</si>
  <si>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</si>
  <si>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</si>
  <si>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</si>
  <si>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Indiquez :</t>
  </si>
  <si>
    <t>L'essor de la modélisation et des outils en neurosience cognitive demande une forte interdisciplinarité, indispensable à la compréhension de ces processus cognitifs complexes.
Dans un monde de la recherche de plus en plus compétitif, il est indispensable de se démarquer à travers des actions de formation originales ciblant un besoin de professionels pouvant 1) intéragir et travailler dans des équipes interdisciplinaires et 2) soulever des questions de recherche pointues et nécessaires à l'évolution de ces disciplines.
Les domaines d'application de leur formation seront demandés au niveau de la recherche académique et en R&amp;D dans le privé, à savoir pour :
- le développement de logiciels et technologies intelligents (IA bio-inspirée, neurosciences computationnelles, systèmes neuromorphiques)
- le développement de protocoles d'expérimentation et l'analyse de données sur les systèmes cognitifs
- le développement d'outils d'analyse dans le domaine de la santé, permettant un meilleur diagnostic des pathologies et les traitements de ces dernières
- le développement de modèles sur les comportements socio-économiques.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</si>
  <si>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</si>
  <si>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</si>
  <si>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r>
      <rPr>
        <b/>
        <sz val="11"/>
        <color rgb="FF000000"/>
        <rFont val="Calibri"/>
        <family val="2"/>
        <scheme val="minor"/>
      </rPr>
      <t xml:space="preserve">EN FRANCE :
</t>
    </r>
    <r>
      <rPr>
        <sz val="11"/>
        <color rgb="FF000000"/>
        <rFont val="Calibri"/>
        <family val="2"/>
        <scheme val="minor"/>
      </rPr>
      <t xml:space="preserve">- Master Sciences Cognitives - Université de Lorraine
</t>
    </r>
    <r>
      <rPr>
        <b/>
        <sz val="11"/>
        <color rgb="FF000000"/>
        <rFont val="Calibri"/>
        <family val="2"/>
        <scheme val="minor"/>
      </rPr>
      <t>EN EUROPE :</t>
    </r>
    <r>
      <rPr>
        <sz val="11"/>
        <color rgb="FF000000"/>
        <rFont val="Calibri"/>
        <family val="2"/>
        <scheme val="minor"/>
      </rPr>
      <t xml:space="preserve"> 15 programmes similaires/semblables :
- Master Artificial Intelligence : Cognitive Computing - Radboud Universiteit (NL)
- Master Cognitive Neuroscience (research) - Radboud Universiteit (NL)
- M.SC. COGNITIVE SYSTEMS - University of Potsdam (DE)
- MSc Cognitive Systems - University of Ulm (DE)
- MSc Computational Cognitive Science - University of Groningen (NL)
- MSc Cognitive Science and Artificial Intelligence - Tilburg University (NL)
- MSc Cognitive Science - UCD Dublin (IR)
- MSc Cognitive Science - TU Darmstadt (DE)
- MSc Cognitive Science - University of Edinburgh (UK)
- MSc Computational Neuroscience, Cognition and AI MSc - University of Nottingham (UK)
- MSc Cognitive and Computational Neuroscience - University of Sheffield (UK)
- MSc Computational Cognitive Neuroscience - Goldsmiths University of London (UK)
- MSc Computational Neuroscience - Bernstein Center / TU and HU Berlin
- MSc Computational Neuroscience MSc - Middlesex University London (UK)
- MSc COMPUTATIONAL AND COGNITIVE NEUROSCIENCE - ELTE Eötvös Loránd University (HU)
</t>
    </r>
    <r>
      <rPr>
        <b/>
        <sz val="11"/>
        <color rgb="FF000000"/>
        <rFont val="Calibri"/>
        <family val="2"/>
        <scheme val="minor"/>
      </rPr>
      <t>INTERNATIONAL :</t>
    </r>
    <r>
      <rPr>
        <sz val="11"/>
        <color rgb="FF000000"/>
        <rFont val="Calibri"/>
        <family val="2"/>
        <scheme val="minor"/>
      </rPr>
      <t xml:space="preserve"> 0 trouvés</t>
    </r>
  </si>
  <si>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</si>
  <si>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</si>
  <si>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</si>
  <si>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</si>
  <si>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</si>
  <si>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</si>
  <si>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</si>
  <si>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</si>
  <si>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 CM</t>
  </si>
  <si>
    <t>Financement CPF</t>
  </si>
  <si>
    <t>Financement DPC (médical)</t>
  </si>
  <si>
    <t>Financement FIFPL (médical)</t>
  </si>
  <si>
    <t>Autre infos</t>
  </si>
  <si>
    <t xml:space="preserve">Master Artificial Intelligence: Cognitive Computing </t>
  </si>
  <si>
    <t>Radboud Universiteit (NL)</t>
  </si>
  <si>
    <t>Public</t>
  </si>
  <si>
    <t>temps plein</t>
  </si>
  <si>
    <t>2300-17000</t>
  </si>
  <si>
    <t> </t>
  </si>
  <si>
    <t xml:space="preserve">Présentiel </t>
  </si>
  <si>
    <t>Master Cognitive Neuroscience (research)</t>
  </si>
  <si>
    <t>M.SC. COGNITIVE SYSTEMS</t>
  </si>
  <si>
    <t>University of Potsdam (DE)</t>
  </si>
  <si>
    <t>University of Ulm (DE)</t>
  </si>
  <si>
    <t>316-1500</t>
  </si>
  <si>
    <t>MSc Cognitive Science</t>
  </si>
  <si>
    <t>University of Edinburgh (UK)</t>
  </si>
  <si>
    <t>temps plein (un an) ou temps partiel (2 ans)</t>
  </si>
  <si>
    <t>17000-38500</t>
  </si>
  <si>
    <t>Programme d'un an</t>
  </si>
  <si>
    <t>MSc Computational Cognitive Science</t>
  </si>
  <si>
    <t>University of Groningen (NL)</t>
  </si>
  <si>
    <t>2200-18800</t>
  </si>
  <si>
    <t>MSc Cognitive Science and Artificial Intelligence</t>
  </si>
  <si>
    <t>Tilburg University (NL)</t>
  </si>
  <si>
    <t>2300-14900</t>
  </si>
  <si>
    <t xml:space="preserve">MSc Cognitive Science </t>
  </si>
  <si>
    <t>UCD Dublin (IR)</t>
  </si>
  <si>
    <t>7900-21500 (temps plein)</t>
  </si>
  <si>
    <t>TU Darmstadt (DE)</t>
  </si>
  <si>
    <t>MSc Computational Neuroscience, Cognition and AI</t>
  </si>
  <si>
    <t>University of Nottingham (UK)</t>
  </si>
  <si>
    <t>temps plein (un an)</t>
  </si>
  <si>
    <t>11000-27000</t>
  </si>
  <si>
    <t>MSc Cognitive and Computational Neuroscience</t>
  </si>
  <si>
    <t>University of Sheffield (UK)</t>
  </si>
  <si>
    <t>11900-29900</t>
  </si>
  <si>
    <t>MSc Computational Cognitive Neuroscience</t>
  </si>
  <si>
    <t>Goldsmiths University of London (UK)</t>
  </si>
  <si>
    <t>NC</t>
  </si>
  <si>
    <t>11200-16600</t>
  </si>
  <si>
    <t xml:space="preserve">MSc Computational Neuroscience </t>
  </si>
  <si>
    <t>Technische Universität &amp; Humboldt Universität Berlin (DE)</t>
  </si>
  <si>
    <t xml:space="preserve">MSc Computational Neuroscience MSc </t>
  </si>
  <si>
    <t>Middlesex University London (UK)</t>
  </si>
  <si>
    <t>9600-15100</t>
  </si>
  <si>
    <t>MSc COMPUTATIONAL AND COGNITIVE NEUROSCIENCE</t>
  </si>
  <si>
    <t>ELTE Eötvös Loránd University (HU)</t>
  </si>
  <si>
    <t>Master sciences cognitives</t>
  </si>
  <si>
    <t>Université de Lorraine</t>
  </si>
  <si>
    <t>Programme ouvert à l'alternance</t>
  </si>
  <si>
    <t>Master Cog-Sup</t>
  </si>
  <si>
    <t>Sorbonne + Paris-Cité</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</si>
  <si>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</si>
  <si>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</si>
  <si>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</si>
  <si>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</si>
  <si>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</si>
  <si>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</si>
  <si>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</si>
  <si>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</si>
  <si>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</si>
  <si>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</si>
  <si>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</si>
  <si>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</si>
  <si>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 xml:space="preserve">Agnès Festré </t>
  </si>
  <si>
    <t>E/C</t>
  </si>
  <si>
    <t>UniCA</t>
  </si>
  <si>
    <t xml:space="preserve">Tobias Scheer </t>
  </si>
  <si>
    <t>chercheur</t>
  </si>
  <si>
    <t>CNRS</t>
  </si>
  <si>
    <t>Expertise sur un sujet précis</t>
  </si>
  <si>
    <t>Eric Guerci</t>
  </si>
  <si>
    <t>Mathieu Desroches</t>
  </si>
  <si>
    <t>Inria</t>
  </si>
  <si>
    <t>Frédéric Lavigne</t>
  </si>
  <si>
    <t xml:space="preserve">Etienne Tanré </t>
  </si>
  <si>
    <t>Ingrid Bethus</t>
  </si>
  <si>
    <t xml:space="preserve">Claire Guerrier </t>
  </si>
  <si>
    <t>Martin Krupa</t>
  </si>
  <si>
    <t xml:space="preserve">Bruno Cessac </t>
  </si>
  <si>
    <t>Emilie Gerbier</t>
  </si>
  <si>
    <t xml:space="preserve">Theodore Papadopoulo </t>
  </si>
  <si>
    <t>Raphaël Fargier</t>
  </si>
  <si>
    <t>CPJ</t>
  </si>
  <si>
    <t>Patricia Reynaud-Bouret</t>
  </si>
  <si>
    <t>Vincent Vandewalle</t>
  </si>
  <si>
    <t>Alexandre Muzy</t>
  </si>
  <si>
    <t>Benoit Miramond</t>
  </si>
  <si>
    <t>Seckin Arslan</t>
  </si>
  <si>
    <t>Laurent Rodrigues</t>
  </si>
  <si>
    <t>Samuel Deslauriers-Gauthier</t>
  </si>
  <si>
    <t>Jean Martinet</t>
  </si>
  <si>
    <t>Pierre-Yves Jacob</t>
  </si>
  <si>
    <t>Fernand Gobet</t>
  </si>
  <si>
    <t>University of Liverpool</t>
  </si>
  <si>
    <t>Benjamin Azoulay</t>
  </si>
  <si>
    <t>doctorant</t>
  </si>
  <si>
    <t>Giuseppe Attanasi</t>
  </si>
  <si>
    <t>Sapienza université de Rome</t>
  </si>
  <si>
    <t>TOTAL PROFESSIONNELS</t>
  </si>
  <si>
    <t>Paula Pousinha</t>
  </si>
  <si>
    <t>Valentina Cigliola</t>
  </si>
  <si>
    <t>INSERM</t>
  </si>
  <si>
    <t>Ashwin James</t>
  </si>
  <si>
    <t>ATER</t>
  </si>
  <si>
    <t>Erwan Petit</t>
  </si>
  <si>
    <t>TOTAL ENSEIGNANTS</t>
  </si>
  <si>
    <t>TOTAL ENSEIGNANTS + PROFESSIONNELS</t>
  </si>
  <si>
    <t>5. SELECTION</t>
  </si>
  <si>
    <t>Date d'ouverture de la campagne :</t>
  </si>
  <si>
    <t>vendredi 15 décembre 2023</t>
  </si>
  <si>
    <t>Date de fermeture de la campagne :</t>
  </si>
  <si>
    <t>dimanche 30 juin 2024</t>
  </si>
  <si>
    <t>Date prévsionnelle de la commission de sélection :</t>
  </si>
  <si>
    <t>au fil de l'eau</t>
  </si>
  <si>
    <t>Capacité d'accueil :</t>
  </si>
  <si>
    <t>PIECES CONSTITUTIVES DU DOSSIER</t>
  </si>
  <si>
    <t>CRITERES D'APPRECIATION</t>
  </si>
  <si>
    <t>Relevé de notes du baccalauréat :</t>
  </si>
  <si>
    <t>Matières examinées :</t>
  </si>
  <si>
    <t>Entre dans les critères d'évaluation pour déterminer le niveau en mathématiques du candidat</t>
  </si>
  <si>
    <t>Relevé de notes des études supérieures :</t>
  </si>
  <si>
    <t>Matières fondamentales pour lesquelles l’absence de connaissances est rédhibitoire :  Mathématiques/statistiques</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</si>
  <si>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</si>
  <si>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</si>
  <si>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</si>
  <si>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</si>
  <si>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</si>
  <si>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</si>
  <si>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</si>
  <si>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</si>
  <si>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Non</t>
  </si>
  <si>
    <t xml:space="preserve">Niveau CECRL attendu : </t>
  </si>
  <si>
    <t>Niveau de langue en anglais :</t>
  </si>
  <si>
    <t>C1</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</si>
  <si>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</si>
  <si>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</si>
  <si>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</si>
  <si>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</si>
  <si>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</si>
  <si>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</si>
  <si>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Certifications supplémentaires, attestations de stage(s)</t>
  </si>
  <si>
    <t>Autre document (précisez):</t>
  </si>
  <si>
    <t>Obligatoire</t>
  </si>
  <si>
    <t>- Une proposition de projet: Une brève description d'un projet d’intérêt dans le domaine de la modélisation des systèmes neuronaux et cognitifs, sur 1 page en anglais (Mod4NeuCog ne s'engage pas à proposer ce projet comme stage si le candidat est admis). 
- Formulaire connaissances/niveau en mathématiques. 
- Photo numérique 
- Justificatif d'identité 
- Copie du dernier diplôme en anglais ou français (traduction officielle demandée)
- Formulaire d'autorisation
- Questionnaire de visibilité
- Avis d'imposition</t>
  </si>
  <si>
    <t>Entretien Oral :</t>
  </si>
  <si>
    <t>Le jury se réserve le droit de convoquer le candidat pour un entretien oral à distance si certains points de la candidature ont besoin d'éclairage.</t>
  </si>
  <si>
    <t>6. MAQUETTE</t>
  </si>
  <si>
    <t>Année 1</t>
  </si>
  <si>
    <t>UE DISCIPLINAIRES</t>
  </si>
  <si>
    <t xml:space="preserve">Nombre à choisir par l'étudiant : </t>
  </si>
  <si>
    <t>6 UE obligatoires + 3 UE au choix parmi 9 UE optionnelles + 2 UE facultatives</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</si>
  <si>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</si>
  <si>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</si>
  <si>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</si>
  <si>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</si>
  <si>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</si>
  <si>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</si>
  <si>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</si>
  <si>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</si>
  <si>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</si>
  <si>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</si>
  <si>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Bootcamp (obligatoire)</t>
  </si>
  <si>
    <t>Bootcamp - Introduction to cognitive sciences and neurosciences</t>
  </si>
  <si>
    <t>NON</t>
  </si>
  <si>
    <t>Mutualisé avec M1 Sciences Cognitives - Porteur : MSc 1 M4NC</t>
  </si>
  <si>
    <t>Bootcamp - Probability and statistics</t>
  </si>
  <si>
    <t>Bootcamp - Programming for modeling and simulation</t>
  </si>
  <si>
    <t>Bootcamp - Dynamical systems</t>
  </si>
  <si>
    <t>Bootcamp - Linear algebra</t>
  </si>
  <si>
    <t>Introduction to modeling in neuroscience and cognition (obligatoire)</t>
  </si>
  <si>
    <t>Behavioral and cognitive neuroscience (obligatoire)</t>
  </si>
  <si>
    <t>Mutualisé avec M1 Sciences Cognitives et Master Intermaths (Erasmus) - Porteur : MSc 1 M4NC</t>
  </si>
  <si>
    <t>Miniprojects (obligatoire)</t>
  </si>
  <si>
    <t>Computational modeling and simulation of neurocognitive systems (obligatoire)</t>
  </si>
  <si>
    <t>Prospective research and innovation (obligatoire)</t>
  </si>
  <si>
    <t>Stochastic models in neurocognition and their statistical inference (optionnel)</t>
  </si>
  <si>
    <t>Mutualisé avec MSc 2 M4NC - Porteur : MSc 1 M4NC</t>
  </si>
  <si>
    <t>Mutiple-timescale systems in neuroscience (optionnel)</t>
  </si>
  <si>
    <t>Functional neuroimaging and data processing (optionnel)</t>
  </si>
  <si>
    <t>Language (optionnel)</t>
  </si>
  <si>
    <t>Knowledge, intelligence and expertise (optionnel)</t>
  </si>
  <si>
    <t>Mutualisé avec Master Sciences Cognitives - Porteur : MSc 1 M4NC</t>
  </si>
  <si>
    <t>Reasoning and decision making (optionnel)</t>
  </si>
  <si>
    <t>Mutualisé avec MSc 2 M4NC et Master Sciences Cognitives - Porteur : MSc 1 M4NC</t>
  </si>
  <si>
    <t>Data collection methods and statistical analyses (optionnel)</t>
  </si>
  <si>
    <t>Mutualisé avec MSc 2 M4NC et M1 Sciences Cognitives - Porteur : MSc 1 M4NC</t>
  </si>
  <si>
    <t>Mathematical modeling at the molecular and cellular level (optionnel)</t>
  </si>
  <si>
    <t>Text analysis, deep learning and statistics (optionnel)</t>
  </si>
  <si>
    <t>Cognitive sciences in education 1 (facultatif)</t>
  </si>
  <si>
    <t>OUI</t>
  </si>
  <si>
    <t>Mutualisé avec MSc 1 SEdT - Porteur : MSc 1 SEdT</t>
  </si>
  <si>
    <t>Personal Initiative (facultatif)</t>
  </si>
  <si>
    <t>/</t>
  </si>
  <si>
    <t>Mentoring</t>
  </si>
  <si>
    <t>Année 2</t>
  </si>
  <si>
    <t>4 UE obligatoires + 2 UE au choix parmi 10 UE optionnelles + 1 UE facultative</t>
  </si>
  <si>
    <t>Internship 1 (obligatoire)</t>
  </si>
  <si>
    <t>Scientific communication (obligatoire)</t>
  </si>
  <si>
    <t>Internship 2 (obligatoire)</t>
  </si>
  <si>
    <t>Python (obligatoire)</t>
  </si>
  <si>
    <t>Mutualisé avec MSc 1 M4NC - Porteur : MSc 1 M4NC</t>
  </si>
  <si>
    <t>Mutualisé avec MSc 1 M4NC et Master Sciences Cognitives - Porteur : MSc 1 M4NC</t>
  </si>
  <si>
    <t xml:space="preserve">Introduction to Deep Learning (optionnel) </t>
  </si>
  <si>
    <t>Introduction to Deep Learning (3 ECTS)</t>
  </si>
  <si>
    <t>Mutualisé avec MSc 1 DSAI - Porteur : MSc 1 DSAI</t>
  </si>
  <si>
    <t>Report (3 ECTS)</t>
  </si>
  <si>
    <t>Methods (facultatif)</t>
  </si>
  <si>
    <t>Methods and tools for technical and scientific writing</t>
  </si>
  <si>
    <t>Semestre 3 (le cas échéant)</t>
  </si>
  <si>
    <t>N/A</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</si>
  <si>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</si>
  <si>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</si>
  <si>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</si>
  <si>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</si>
  <si>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</si>
  <si>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</si>
  <si>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</si>
  <si>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</si>
  <si>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</si>
  <si>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</si>
  <si>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</si>
  <si>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</si>
  <si>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</si>
  <si>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</si>
  <si>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</si>
  <si>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Revenu brut global (Foyer fiscal UE) : se situe entre 50 001 et 80 000 €</t>
  </si>
  <si>
    <t>Droit d'inscription n°3 (DI 3):</t>
  </si>
  <si>
    <t>Revenu brut global (Foyer fiscal UE) : se situe entre 35 000 et 50 000 €</t>
  </si>
  <si>
    <t>Droit d'inscription n°4 (DI 4):</t>
  </si>
  <si>
    <t>Revenu brut global inférieur à 35 000 €</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</si>
  <si>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</si>
  <si>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</si>
  <si>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</si>
  <si>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</si>
  <si>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</si>
  <si>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</si>
  <si>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</si>
  <si>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</si>
  <si>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</si>
  <si>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</si>
  <si>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</si>
  <si>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</si>
  <si>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</si>
  <si>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</si>
  <si>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</si>
  <si>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</si>
  <si>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</si>
  <si>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</si>
  <si>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</si>
  <si>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</si>
  <si>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</si>
  <si>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</si>
  <si>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</si>
  <si>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</si>
  <si>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</si>
  <si>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</si>
  <si>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</si>
  <si>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</si>
  <si>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</si>
  <si>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</si>
  <si>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</si>
  <si>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</si>
  <si>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</si>
  <si>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</si>
  <si>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</si>
  <si>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</si>
  <si>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</si>
  <si>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</si>
  <si>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</si>
  <si>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</si>
  <si>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</si>
  <si>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</si>
  <si>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</si>
  <si>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</si>
  <si>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</si>
  <si>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</si>
  <si>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</si>
  <si>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</si>
  <si>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</si>
  <si>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</si>
  <si>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</si>
  <si>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</si>
  <si>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</si>
  <si>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</si>
  <si>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</si>
  <si>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</si>
  <si>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</si>
  <si>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</si>
  <si>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</si>
  <si>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</si>
  <si>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</si>
  <si>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</si>
  <si>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</si>
  <si>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</si>
  <si>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</si>
  <si>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</si>
  <si>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</si>
  <si>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</si>
  <si>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</si>
  <si>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</si>
  <si>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</si>
  <si>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</si>
  <si>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</si>
  <si>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</si>
  <si>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</si>
  <si>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</si>
  <si>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</si>
  <si>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</si>
  <si>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18 mars 2024</t>
  </si>
  <si>
    <t>Nom de l'agent : Aurelie DELORT</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</si>
  <si>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</si>
  <si>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</si>
  <si>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</si>
  <si>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</si>
  <si>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</si>
  <si>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</si>
  <si>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</si>
  <si>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</si>
  <si>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</si>
  <si>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</si>
  <si>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</si>
  <si>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</si>
  <si>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</si>
  <si>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</si>
  <si>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</si>
  <si>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</si>
  <si>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</si>
  <si>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</si>
  <si>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</si>
  <si>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</si>
  <si>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</si>
  <si>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</si>
  <si>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</si>
  <si>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</si>
  <si>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</si>
  <si>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</si>
  <si>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</si>
  <si>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</si>
  <si>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</si>
  <si>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</si>
  <si>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</si>
  <si>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</si>
  <si>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</si>
  <si>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</si>
  <si>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</si>
  <si>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</si>
  <si>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</si>
  <si>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</si>
  <si>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</si>
  <si>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</si>
  <si>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</si>
  <si>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</si>
  <si>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</si>
  <si>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</si>
  <si>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</si>
  <si>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</si>
  <si>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</si>
  <si>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</si>
  <si>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</si>
  <si>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</si>
  <si>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</si>
  <si>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</si>
  <si>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</si>
  <si>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</si>
  <si>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</si>
  <si>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</si>
  <si>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</si>
  <si>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</si>
  <si>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</si>
  <si>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</si>
  <si>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</si>
  <si>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</si>
  <si>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</si>
  <si>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</si>
  <si>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</si>
  <si>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</si>
  <si>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</si>
  <si>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</si>
  <si>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Défavorable</t>
  </si>
  <si>
    <t>EUR LEX@Société</t>
  </si>
  <si>
    <t>SHS</t>
  </si>
  <si>
    <t>Bac+4</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</si>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</sst>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_-* #,##0.00\ [$€-40C]_-;\-* #,##0.00\ [$€-40C]_-;_-* &quot;-&quot;??\ [$€-40C]_-;_-@_-"/>
  </numFmts>
  <fonts count="5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i/>
      <sz val="9"/>
      <color rgb="FF000000"/>
      <name val="Calibri"/>
      <family val="2"/>
      <scheme val="minor"/>
    </font>
    <font>
      <sz val="9"/>
      <color rgb="FF000000"/>
      <name val="Calibri"/>
      <family val="2"/>
      <scheme val="minor"/>
    </font>
    <font>
      <b/>
      <sz val="11"/>
      <color rgb="FF000000"/>
      <name val="Calibri"/>
      <family val="2"/>
      <scheme val="minor"/>
    </font>
    <font>
      <sz val="11"/>
      <color rgb="FF000000"/>
      <name val="Calibri"/>
      <family val="2"/>
    </font>
    <font>
      <sz val="11"/>
      <color rgb="FF000000"/>
      <name val="Calibri"/>
      <family val="2"/>
    </font>
    <font>
      <sz val="11"/>
      <color rgb="FFFF0000"/>
      <name val="Calibri"/>
      <family val="2"/>
    </font>
    <font>
      <sz val="11"/>
      <name val="Calibri"/>
      <family val="2"/>
    </font>
    <font>
      <sz val="11"/>
      <color rgb="FF00B050"/>
      <name val="Calibri"/>
      <family val="2"/>
    </font>
    <font>
      <sz val="11"/>
      <name val="Calibri"/>
      <family val="2"/>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rgb="FFF2F2F2"/>
        <bgColor rgb="FF000000"/>
      </patternFill>
    </fill>
    <fill>
      <patternFill patternType="solid">
        <fgColor theme="7" tint="0.39997558519241921"/>
        <bgColor indexed="64"/>
      </patternFill>
    </fill>
    <fill>
      <patternFill patternType="solid">
        <fgColor rgb="FFFFFFFF"/>
        <bgColor rgb="FF000000"/>
      </patternFill>
    </fill>
  </fills>
  <borders count="1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rgb="FF000000"/>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medium">
        <color rgb="FF000000"/>
      </left>
      <right/>
      <top style="thin">
        <color indexed="64"/>
      </top>
      <bottom style="thin">
        <color indexed="64"/>
      </bottom>
      <diagonal/>
    </border>
    <border>
      <left/>
      <right style="medium">
        <color rgb="FF000000"/>
      </right>
      <top/>
      <bottom style="thin">
        <color indexed="64"/>
      </bottom>
      <diagonal/>
    </border>
    <border>
      <left style="medium">
        <color rgb="FF000000"/>
      </left>
      <right/>
      <top style="thin">
        <color indexed="64"/>
      </top>
      <bottom style="medium">
        <color rgb="FF000000"/>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thin">
        <color indexed="64"/>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style="thin">
        <color indexed="64"/>
      </left>
      <right style="medium">
        <color rgb="FF000000"/>
      </right>
      <top/>
      <bottom style="medium">
        <color rgb="FF000000"/>
      </bottom>
      <diagonal/>
    </border>
    <border>
      <left/>
      <right style="thin">
        <color indexed="64"/>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0" fontId="3" fillId="0" borderId="0" applyNumberFormat="0" applyFill="0" applyBorder="0" applyAlignment="0" applyProtection="0"/>
  </cellStyleXfs>
  <cellXfs count="60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1" xfId="0" applyNumberFormat="1" applyFont="1" applyFill="1" applyBorder="1" applyAlignment="1">
      <alignment horizontal="center"/>
    </xf>
    <xf numFmtId="166" fontId="0" fillId="0" borderId="0" xfId="0" applyNumberFormat="1" applyAlignment="1">
      <alignment horizontal="center"/>
    </xf>
    <xf numFmtId="0" fontId="5" fillId="5" borderId="60"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1" xfId="0" applyFont="1" applyFill="1" applyBorder="1" applyAlignment="1">
      <alignment vertical="center"/>
    </xf>
    <xf numFmtId="164" fontId="14" fillId="0" borderId="1" xfId="0" applyNumberFormat="1" applyFont="1" applyBorder="1" applyAlignment="1">
      <alignment horizontal="center"/>
    </xf>
    <xf numFmtId="0" fontId="4" fillId="5" borderId="62"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3"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6"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7"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8" xfId="0" applyFont="1" applyFill="1" applyBorder="1" applyAlignment="1">
      <alignment vertical="center"/>
    </xf>
    <xf numFmtId="164" fontId="5" fillId="5" borderId="79" xfId="0" applyNumberFormat="1" applyFont="1" applyFill="1" applyBorder="1" applyAlignment="1">
      <alignment horizontal="center"/>
    </xf>
    <xf numFmtId="0" fontId="4" fillId="5" borderId="45" xfId="0" applyFont="1" applyFill="1" applyBorder="1" applyAlignment="1">
      <alignment vertical="center"/>
    </xf>
    <xf numFmtId="164" fontId="5" fillId="5" borderId="65" xfId="0" applyNumberFormat="1" applyFont="1" applyFill="1" applyBorder="1" applyAlignment="1">
      <alignment horizontal="center"/>
    </xf>
    <xf numFmtId="0" fontId="4" fillId="13" borderId="13" xfId="0" applyFont="1" applyFill="1" applyBorder="1" applyAlignment="1">
      <alignment vertical="center"/>
    </xf>
    <xf numFmtId="164" fontId="4" fillId="13" borderId="70" xfId="0" applyNumberFormat="1" applyFont="1" applyFill="1" applyBorder="1" applyAlignment="1">
      <alignment horizontal="center"/>
    </xf>
    <xf numFmtId="0" fontId="4" fillId="13" borderId="45" xfId="0" applyFont="1" applyFill="1" applyBorder="1"/>
    <xf numFmtId="164" fontId="5" fillId="13" borderId="65" xfId="0" applyNumberFormat="1" applyFont="1" applyFill="1" applyBorder="1" applyAlignment="1">
      <alignment horizontal="center"/>
    </xf>
    <xf numFmtId="164" fontId="0" fillId="14" borderId="66" xfId="0" applyNumberFormat="1" applyFill="1" applyBorder="1" applyAlignment="1">
      <alignment horizontal="center" vertical="center"/>
    </xf>
    <xf numFmtId="0" fontId="4" fillId="14" borderId="13" xfId="0" applyFont="1" applyFill="1" applyBorder="1" applyAlignment="1">
      <alignment vertical="center"/>
    </xf>
    <xf numFmtId="164" fontId="0" fillId="14" borderId="70" xfId="0" applyNumberFormat="1" applyFill="1" applyBorder="1" applyAlignment="1">
      <alignment horizontal="center" vertical="center"/>
    </xf>
    <xf numFmtId="0" fontId="5" fillId="5" borderId="3" xfId="0" applyFont="1" applyFill="1" applyBorder="1" applyAlignment="1">
      <alignment vertical="center"/>
    </xf>
    <xf numFmtId="164" fontId="5" fillId="5" borderId="60" xfId="0" applyNumberFormat="1" applyFont="1" applyFill="1" applyBorder="1" applyAlignment="1">
      <alignment horizontal="center"/>
    </xf>
    <xf numFmtId="0" fontId="4" fillId="14" borderId="57" xfId="0" applyFont="1" applyFill="1" applyBorder="1" applyAlignment="1">
      <alignment vertical="center"/>
    </xf>
    <xf numFmtId="0" fontId="4" fillId="11" borderId="13" xfId="0" applyFont="1" applyFill="1" applyBorder="1" applyAlignment="1">
      <alignment vertical="center"/>
    </xf>
    <xf numFmtId="164" fontId="4" fillId="11" borderId="70"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0" fillId="0" borderId="81" xfId="0" applyFont="1" applyBorder="1" applyAlignment="1">
      <alignment vertical="top" wrapText="1"/>
    </xf>
    <xf numFmtId="0" fontId="10" fillId="0" borderId="74" xfId="0" applyFont="1" applyBorder="1" applyAlignment="1">
      <alignment vertical="top" wrapText="1"/>
    </xf>
    <xf numFmtId="0" fontId="0" fillId="0" borderId="74" xfId="0" applyBorder="1"/>
    <xf numFmtId="0" fontId="5" fillId="0" borderId="0" xfId="0" applyFont="1"/>
    <xf numFmtId="0" fontId="2" fillId="11" borderId="37" xfId="0" applyFont="1" applyFill="1" applyBorder="1" applyAlignment="1">
      <alignment horizontal="center" vertical="center" wrapText="1"/>
    </xf>
    <xf numFmtId="0" fontId="2" fillId="11"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8" fillId="0" borderId="10" xfId="0" applyFont="1" applyBorder="1"/>
    <xf numFmtId="6" fontId="39"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6" xfId="4" applyBorder="1" applyAlignment="1">
      <alignment horizontal="left" vertical="center" wrapText="1"/>
    </xf>
    <xf numFmtId="0" fontId="5" fillId="0" borderId="80" xfId="0" applyFont="1" applyBorder="1"/>
    <xf numFmtId="1" fontId="0" fillId="7" borderId="57" xfId="0" applyNumberFormat="1" applyFill="1" applyBorder="1" applyProtection="1">
      <protection locked="0"/>
    </xf>
    <xf numFmtId="164" fontId="14" fillId="7" borderId="57"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7"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6"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5" fillId="3" borderId="19" xfId="0" applyFont="1" applyFill="1" applyBorder="1" applyAlignment="1" applyProtection="1">
      <alignment horizontal="center" vertical="center"/>
      <protection locked="0"/>
    </xf>
    <xf numFmtId="0" fontId="0" fillId="0" borderId="34"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0" fontId="50" fillId="0" borderId="0" xfId="0" applyFont="1"/>
    <xf numFmtId="0" fontId="0" fillId="0" borderId="23" xfId="0" applyBorder="1" applyAlignment="1">
      <alignment vertical="top" wrapText="1"/>
    </xf>
    <xf numFmtId="49" fontId="0" fillId="0" borderId="93"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2" xfId="0" applyNumberFormat="1" applyBorder="1" applyAlignment="1" applyProtection="1">
      <alignment vertical="top"/>
      <protection locked="0"/>
    </xf>
    <xf numFmtId="49" fontId="0" fillId="0" borderId="94" xfId="0" applyNumberFormat="1" applyBorder="1" applyAlignment="1" applyProtection="1">
      <alignment vertical="top"/>
      <protection locked="0"/>
    </xf>
    <xf numFmtId="0" fontId="0" fillId="0" borderId="95" xfId="0" applyBorder="1"/>
    <xf numFmtId="165" fontId="0" fillId="0" borderId="95" xfId="1" applyNumberFormat="1" applyFont="1" applyBorder="1"/>
    <xf numFmtId="0" fontId="0" fillId="0" borderId="96" xfId="0" applyBorder="1"/>
    <xf numFmtId="0" fontId="0" fillId="0" borderId="97" xfId="0" applyBorder="1"/>
    <xf numFmtId="0" fontId="0" fillId="0" borderId="45" xfId="0" applyBorder="1" applyAlignment="1">
      <alignment vertical="center"/>
    </xf>
    <xf numFmtId="49" fontId="2" fillId="8" borderId="101" xfId="0" applyNumberFormat="1" applyFont="1" applyFill="1" applyBorder="1" applyAlignment="1" applyProtection="1">
      <alignment horizontal="center" vertical="center" wrapText="1"/>
      <protection locked="0"/>
    </xf>
    <xf numFmtId="49" fontId="2" fillId="8" borderId="103" xfId="0" applyNumberFormat="1" applyFont="1" applyFill="1" applyBorder="1" applyAlignment="1" applyProtection="1">
      <alignment horizontal="center" vertical="center" wrapText="1"/>
      <protection locked="0"/>
    </xf>
    <xf numFmtId="0" fontId="0" fillId="0" borderId="106" xfId="0" applyBorder="1" applyAlignment="1">
      <alignment horizontal="center" vertical="center"/>
    </xf>
    <xf numFmtId="0" fontId="0" fillId="0" borderId="24" xfId="0" applyBorder="1" applyAlignment="1">
      <alignment vertical="center"/>
    </xf>
    <xf numFmtId="2" fontId="0" fillId="0" borderId="19" xfId="2" applyNumberFormat="1" applyFont="1" applyBorder="1" applyAlignment="1">
      <alignment vertical="center"/>
    </xf>
    <xf numFmtId="0" fontId="0" fillId="0" borderId="8" xfId="0" applyBorder="1" applyAlignment="1">
      <alignment vertical="center"/>
    </xf>
    <xf numFmtId="0" fontId="0" fillId="0" borderId="48" xfId="0" applyBorder="1" applyAlignment="1">
      <alignment vertical="center"/>
    </xf>
    <xf numFmtId="2" fontId="0" fillId="0" borderId="37" xfId="2" applyNumberFormat="1" applyFont="1" applyBorder="1" applyAlignment="1">
      <alignment vertical="center"/>
    </xf>
    <xf numFmtId="0" fontId="2" fillId="5" borderId="107" xfId="0" applyFont="1" applyFill="1" applyBorder="1" applyAlignment="1">
      <alignment horizontal="center" vertical="center" wrapText="1"/>
    </xf>
    <xf numFmtId="0" fontId="2" fillId="11" borderId="108" xfId="0" applyFont="1" applyFill="1" applyBorder="1" applyAlignment="1">
      <alignment horizontal="center" vertical="center" wrapText="1"/>
    </xf>
    <xf numFmtId="2" fontId="0" fillId="0" borderId="40" xfId="0" applyNumberFormat="1" applyBorder="1" applyAlignment="1">
      <alignment vertical="center"/>
    </xf>
    <xf numFmtId="0" fontId="2" fillId="5" borderId="112" xfId="0" applyFont="1" applyFill="1" applyBorder="1" applyAlignment="1">
      <alignment horizontal="left" vertical="center"/>
    </xf>
    <xf numFmtId="0" fontId="2" fillId="5" borderId="114" xfId="0" applyFont="1" applyFill="1" applyBorder="1" applyAlignment="1">
      <alignment horizontal="center" vertical="center" wrapText="1"/>
    </xf>
    <xf numFmtId="0" fontId="2" fillId="11" borderId="115" xfId="0" applyFont="1" applyFill="1" applyBorder="1" applyAlignment="1">
      <alignment horizontal="center" vertical="center" wrapText="1"/>
    </xf>
    <xf numFmtId="2" fontId="0" fillId="0" borderId="116" xfId="0" applyNumberFormat="1" applyBorder="1" applyAlignment="1">
      <alignment vertical="center"/>
    </xf>
    <xf numFmtId="2" fontId="0" fillId="0" borderId="117" xfId="0" applyNumberFormat="1" applyBorder="1" applyAlignment="1">
      <alignment vertical="center"/>
    </xf>
    <xf numFmtId="0" fontId="0" fillId="0" borderId="119" xfId="0" applyBorder="1" applyAlignment="1">
      <alignment vertical="center"/>
    </xf>
    <xf numFmtId="2" fontId="0" fillId="0" borderId="120" xfId="0" applyNumberFormat="1" applyBorder="1" applyAlignment="1">
      <alignment vertical="center"/>
    </xf>
    <xf numFmtId="2" fontId="0" fillId="0" borderId="121" xfId="0" applyNumberFormat="1" applyBorder="1" applyAlignment="1">
      <alignment vertical="center"/>
    </xf>
    <xf numFmtId="2" fontId="0" fillId="0" borderId="122" xfId="0" applyNumberFormat="1" applyBorder="1" applyAlignment="1">
      <alignment vertical="center"/>
    </xf>
    <xf numFmtId="0" fontId="0" fillId="0" borderId="120" xfId="0" applyBorder="1" applyAlignment="1">
      <alignment horizontal="center" vertical="center"/>
    </xf>
    <xf numFmtId="2" fontId="0" fillId="0" borderId="24" xfId="2" applyNumberFormat="1" applyFont="1" applyBorder="1" applyAlignment="1">
      <alignment vertical="center"/>
    </xf>
    <xf numFmtId="0" fontId="0" fillId="0" borderId="124" xfId="0" applyBorder="1" applyAlignment="1">
      <alignment vertical="center"/>
    </xf>
    <xf numFmtId="0" fontId="0" fillId="0" borderId="106" xfId="0" applyBorder="1" applyAlignment="1">
      <alignment vertical="center"/>
    </xf>
    <xf numFmtId="0" fontId="0" fillId="0" borderId="106" xfId="0" applyBorder="1" applyAlignment="1">
      <alignment vertical="center" wrapText="1"/>
    </xf>
    <xf numFmtId="2" fontId="9" fillId="0" borderId="45" xfId="2" applyNumberFormat="1" applyFont="1" applyBorder="1" applyAlignment="1">
      <alignment vertical="center"/>
    </xf>
    <xf numFmtId="2" fontId="0" fillId="0" borderId="125" xfId="0" applyNumberFormat="1" applyBorder="1" applyAlignment="1">
      <alignment vertical="center"/>
    </xf>
    <xf numFmtId="2" fontId="0" fillId="0" borderId="49" xfId="0" applyNumberFormat="1" applyBorder="1" applyAlignment="1">
      <alignment vertical="center"/>
    </xf>
    <xf numFmtId="0" fontId="2" fillId="0" borderId="126" xfId="0" applyFont="1" applyBorder="1" applyAlignment="1">
      <alignment horizontal="left" vertical="center"/>
    </xf>
    <xf numFmtId="0" fontId="2" fillId="0" borderId="127" xfId="0" applyFont="1" applyBorder="1" applyAlignment="1">
      <alignment horizontal="center" vertical="center"/>
    </xf>
    <xf numFmtId="2" fontId="2" fillId="0" borderId="127" xfId="0" applyNumberFormat="1" applyFont="1" applyBorder="1" applyAlignment="1">
      <alignment vertical="center"/>
    </xf>
    <xf numFmtId="2" fontId="2" fillId="0" borderId="34" xfId="0" applyNumberFormat="1" applyFont="1" applyBorder="1" applyAlignment="1">
      <alignment vertical="center"/>
    </xf>
    <xf numFmtId="0" fontId="33" fillId="5" borderId="128" xfId="0" applyFont="1" applyFill="1" applyBorder="1" applyAlignment="1">
      <alignment horizontal="center" vertical="center" wrapText="1"/>
    </xf>
    <xf numFmtId="0" fontId="33" fillId="5" borderId="129" xfId="0" applyFont="1" applyFill="1" applyBorder="1" applyAlignment="1">
      <alignment horizontal="center" vertical="center" wrapText="1"/>
    </xf>
    <xf numFmtId="0" fontId="33" fillId="5" borderId="130" xfId="0" applyFont="1" applyFill="1" applyBorder="1" applyAlignment="1">
      <alignment horizontal="center" vertical="center" wrapText="1"/>
    </xf>
    <xf numFmtId="0" fontId="2" fillId="5" borderId="97" xfId="0" applyFont="1" applyFill="1" applyBorder="1" applyAlignment="1">
      <alignment horizontal="center" vertical="center" wrapText="1"/>
    </xf>
    <xf numFmtId="0" fontId="2" fillId="20" borderId="133" xfId="0" applyFont="1" applyFill="1" applyBorder="1" applyAlignment="1">
      <alignment horizontal="center" vertical="center" wrapText="1"/>
    </xf>
    <xf numFmtId="0" fontId="42" fillId="19" borderId="19" xfId="0" applyFont="1" applyFill="1" applyBorder="1" applyAlignment="1">
      <alignment horizontal="center" vertical="center"/>
    </xf>
    <xf numFmtId="0" fontId="0" fillId="10" borderId="34" xfId="0" applyFill="1" applyBorder="1"/>
    <xf numFmtId="0" fontId="41" fillId="0" borderId="25" xfId="0" applyFont="1" applyBorder="1"/>
    <xf numFmtId="0" fontId="0" fillId="0" borderId="101" xfId="0" applyBorder="1" applyAlignment="1">
      <alignment horizontal="center" vertical="center" wrapText="1"/>
    </xf>
    <xf numFmtId="0" fontId="0" fillId="0" borderId="106" xfId="0" applyBorder="1" applyAlignment="1">
      <alignment horizontal="center" vertical="center" wrapText="1"/>
    </xf>
    <xf numFmtId="0" fontId="51" fillId="0" borderId="113" xfId="0" applyFont="1" applyBorder="1" applyAlignment="1">
      <alignment vertical="center" wrapText="1"/>
    </xf>
    <xf numFmtId="0" fontId="51" fillId="0" borderId="137" xfId="0" applyFont="1" applyBorder="1" applyAlignment="1">
      <alignment vertical="center" wrapText="1"/>
    </xf>
    <xf numFmtId="0" fontId="51" fillId="0" borderId="97" xfId="0" applyFont="1" applyBorder="1" applyAlignment="1">
      <alignment vertical="center" wrapText="1"/>
    </xf>
    <xf numFmtId="0" fontId="43" fillId="0" borderId="1" xfId="0" applyFont="1" applyBorder="1" applyAlignment="1" applyProtection="1">
      <alignment vertical="center"/>
      <protection locked="0"/>
    </xf>
    <xf numFmtId="0" fontId="15" fillId="0" borderId="1" xfId="0" applyFont="1" applyBorder="1" applyAlignment="1" applyProtection="1">
      <alignment vertical="center"/>
      <protection locked="0"/>
    </xf>
    <xf numFmtId="0" fontId="15" fillId="0" borderId="8" xfId="0" applyFont="1" applyBorder="1" applyAlignment="1" applyProtection="1">
      <alignment vertical="center"/>
      <protection locked="0"/>
    </xf>
    <xf numFmtId="0" fontId="41" fillId="0" borderId="11" xfId="0" applyFont="1" applyBorder="1" applyAlignment="1">
      <alignment horizontal="center" vertical="center"/>
    </xf>
    <xf numFmtId="0" fontId="41" fillId="0" borderId="11" xfId="0" applyFont="1" applyBorder="1" applyAlignment="1">
      <alignment vertical="center" wrapText="1"/>
    </xf>
    <xf numFmtId="0" fontId="41" fillId="0" borderId="1" xfId="0" applyFont="1" applyBorder="1" applyAlignment="1">
      <alignment horizontal="center" vertical="center"/>
    </xf>
    <xf numFmtId="0" fontId="41" fillId="0" borderId="1" xfId="0" applyFont="1" applyBorder="1" applyAlignment="1">
      <alignment vertical="center"/>
    </xf>
    <xf numFmtId="0" fontId="41" fillId="0" borderId="95" xfId="0" applyFont="1" applyBorder="1" applyAlignment="1">
      <alignment vertical="center"/>
    </xf>
    <xf numFmtId="0" fontId="51" fillId="0" borderId="144" xfId="0" applyFont="1" applyBorder="1" applyAlignment="1">
      <alignment wrapText="1"/>
    </xf>
    <xf numFmtId="0" fontId="51" fillId="0" borderId="144" xfId="0" applyFont="1" applyBorder="1"/>
    <xf numFmtId="0" fontId="33" fillId="5" borderId="145" xfId="0" applyFont="1" applyFill="1" applyBorder="1" applyAlignment="1">
      <alignment horizontal="center" vertical="center" wrapText="1"/>
    </xf>
    <xf numFmtId="0" fontId="33" fillId="5" borderId="146" xfId="0" applyFont="1" applyFill="1" applyBorder="1" applyAlignment="1">
      <alignment horizontal="center" vertical="center" wrapText="1"/>
    </xf>
    <xf numFmtId="0" fontId="33" fillId="5" borderId="147" xfId="0" applyFont="1" applyFill="1" applyBorder="1" applyAlignment="1">
      <alignment horizontal="center" vertical="center" wrapText="1"/>
    </xf>
    <xf numFmtId="0" fontId="51" fillId="0" borderId="148" xfId="0" applyFont="1" applyBorder="1" applyAlignment="1">
      <alignment wrapText="1"/>
    </xf>
    <xf numFmtId="0" fontId="51" fillId="0" borderId="149" xfId="0" applyFont="1" applyBorder="1"/>
    <xf numFmtId="0" fontId="2" fillId="5" borderId="153" xfId="0" applyFont="1" applyFill="1" applyBorder="1" applyAlignment="1">
      <alignment horizontal="left" vertical="center" wrapText="1"/>
    </xf>
    <xf numFmtId="0" fontId="51" fillId="0" borderId="144" xfId="0" applyFont="1" applyBorder="1" applyAlignment="1">
      <alignment horizontal="center" wrapText="1"/>
    </xf>
    <xf numFmtId="0" fontId="51" fillId="0" borderId="144" xfId="0" applyFont="1" applyBorder="1" applyAlignment="1">
      <alignment horizontal="center"/>
    </xf>
    <xf numFmtId="0" fontId="41" fillId="0" borderId="151" xfId="0" applyFont="1" applyBorder="1" applyAlignment="1">
      <alignment horizontal="center"/>
    </xf>
    <xf numFmtId="0" fontId="51" fillId="0" borderId="152" xfId="0" applyFont="1" applyBorder="1" applyAlignment="1">
      <alignment horizontal="center"/>
    </xf>
    <xf numFmtId="0" fontId="51" fillId="0" borderId="152" xfId="0" applyFont="1" applyBorder="1" applyAlignment="1">
      <alignment horizontal="left"/>
    </xf>
    <xf numFmtId="0" fontId="41" fillId="0" borderId="150" xfId="0" applyFont="1" applyBorder="1" applyAlignment="1">
      <alignment horizontal="left"/>
    </xf>
    <xf numFmtId="0" fontId="41" fillId="0" borderId="151" xfId="0" applyFont="1" applyBorder="1" applyAlignment="1">
      <alignment horizontal="left"/>
    </xf>
    <xf numFmtId="0" fontId="51" fillId="0" borderId="148" xfId="0" applyFont="1" applyBorder="1"/>
    <xf numFmtId="0" fontId="41" fillId="0" borderId="148" xfId="0" applyFont="1" applyBorder="1" applyProtection="1">
      <protection locked="0"/>
    </xf>
    <xf numFmtId="0" fontId="41" fillId="0" borderId="144" xfId="0" applyFont="1" applyBorder="1" applyProtection="1">
      <protection locked="0"/>
    </xf>
    <xf numFmtId="0" fontId="51" fillId="0" borderId="150" xfId="0" applyFont="1" applyBorder="1" applyAlignment="1">
      <alignment wrapText="1"/>
    </xf>
    <xf numFmtId="0" fontId="51" fillId="0" borderId="151" xfId="0" applyFont="1" applyBorder="1" applyAlignment="1">
      <alignment wrapText="1"/>
    </xf>
    <xf numFmtId="0" fontId="51" fillId="0" borderId="151" xfId="0" applyFont="1" applyBorder="1"/>
    <xf numFmtId="0" fontId="51" fillId="0" borderId="149" xfId="0" applyFont="1" applyBorder="1" applyAlignment="1">
      <alignment horizontal="center" wrapText="1"/>
    </xf>
    <xf numFmtId="0" fontId="51" fillId="0" borderId="149" xfId="0" applyFont="1" applyBorder="1" applyAlignment="1">
      <alignment horizontal="center"/>
    </xf>
    <xf numFmtId="0" fontId="41" fillId="0" borderId="149" xfId="0" applyFont="1" applyBorder="1" applyAlignment="1" applyProtection="1">
      <alignment horizontal="center"/>
      <protection locked="0"/>
    </xf>
    <xf numFmtId="0" fontId="53" fillId="21" borderId="46" xfId="0" applyFont="1" applyFill="1" applyBorder="1" applyAlignment="1">
      <alignment vertical="center" wrapText="1"/>
    </xf>
    <xf numFmtId="0" fontId="53" fillId="0" borderId="46" xfId="0" applyFont="1" applyBorder="1" applyAlignment="1">
      <alignment vertical="center" wrapText="1"/>
    </xf>
    <xf numFmtId="0" fontId="53" fillId="21" borderId="46" xfId="0" applyFont="1" applyFill="1" applyBorder="1" applyAlignment="1">
      <alignment horizontal="center" vertical="center" wrapText="1"/>
    </xf>
    <xf numFmtId="0" fontId="51" fillId="21" borderId="46" xfId="0" applyFont="1" applyFill="1" applyBorder="1" applyAlignment="1">
      <alignment horizontal="center" vertical="center" wrapText="1"/>
    </xf>
    <xf numFmtId="0" fontId="53" fillId="21" borderId="46" xfId="0" applyFont="1" applyFill="1" applyBorder="1" applyAlignment="1">
      <alignment horizontal="center" vertical="center"/>
    </xf>
    <xf numFmtId="0" fontId="53" fillId="0" borderId="46" xfId="0" applyFont="1" applyBorder="1" applyAlignment="1">
      <alignment horizontal="center" vertical="center"/>
    </xf>
    <xf numFmtId="0" fontId="51" fillId="0" borderId="46" xfId="0" applyFont="1" applyBorder="1" applyAlignment="1">
      <alignment horizontal="center" vertical="center"/>
    </xf>
    <xf numFmtId="0" fontId="53" fillId="2" borderId="46" xfId="0" applyFont="1" applyFill="1" applyBorder="1" applyAlignment="1">
      <alignment horizontal="center" vertical="center"/>
    </xf>
    <xf numFmtId="0" fontId="53" fillId="21" borderId="112" xfId="0" applyFont="1" applyFill="1" applyBorder="1" applyAlignment="1">
      <alignment vertical="center" wrapText="1"/>
    </xf>
    <xf numFmtId="0" fontId="51" fillId="21" borderId="112" xfId="0" applyFont="1" applyFill="1" applyBorder="1" applyAlignment="1">
      <alignment vertical="center" wrapText="1"/>
    </xf>
    <xf numFmtId="0" fontId="51" fillId="0" borderId="124" xfId="0" applyFont="1" applyBorder="1" applyAlignment="1">
      <alignment vertical="center" wrapText="1"/>
    </xf>
    <xf numFmtId="0" fontId="51" fillId="21" borderId="104" xfId="0" applyFont="1" applyFill="1" applyBorder="1" applyAlignment="1">
      <alignment horizontal="center" vertical="center" wrapText="1"/>
    </xf>
    <xf numFmtId="0" fontId="51" fillId="0" borderId="104" xfId="0" applyFont="1" applyBorder="1" applyAlignment="1">
      <alignment horizontal="center" vertical="center"/>
    </xf>
    <xf numFmtId="2" fontId="0" fillId="0" borderId="143" xfId="2" applyNumberFormat="1" applyFont="1" applyBorder="1" applyAlignment="1">
      <alignment vertical="center"/>
    </xf>
    <xf numFmtId="2" fontId="0" fillId="0" borderId="118" xfId="0" applyNumberFormat="1" applyBorder="1" applyAlignment="1">
      <alignment vertical="center"/>
    </xf>
    <xf numFmtId="0" fontId="0" fillId="0" borderId="154" xfId="0" applyBorder="1" applyAlignment="1">
      <alignment horizontal="center" vertical="center"/>
    </xf>
    <xf numFmtId="2" fontId="0" fillId="0" borderId="106" xfId="0" applyNumberFormat="1" applyBorder="1" applyAlignment="1">
      <alignment vertical="center"/>
    </xf>
    <xf numFmtId="2" fontId="0" fillId="0" borderId="155" xfId="0" applyNumberFormat="1" applyBorder="1" applyAlignment="1">
      <alignment vertical="center"/>
    </xf>
    <xf numFmtId="0" fontId="51" fillId="21" borderId="156" xfId="0" applyFont="1" applyFill="1" applyBorder="1" applyAlignment="1">
      <alignment horizontal="center" vertical="center" wrapText="1"/>
    </xf>
    <xf numFmtId="0" fontId="51" fillId="0" borderId="156" xfId="0" applyFont="1" applyBorder="1" applyAlignment="1">
      <alignment horizontal="center" vertical="center"/>
    </xf>
    <xf numFmtId="0" fontId="52" fillId="0" borderId="46" xfId="0" applyFont="1" applyBorder="1" applyAlignment="1">
      <alignment horizontal="center" vertical="center"/>
    </xf>
    <xf numFmtId="0" fontId="52" fillId="0" borderId="112" xfId="0" applyFont="1" applyBorder="1" applyAlignment="1">
      <alignment vertical="center" wrapText="1"/>
    </xf>
    <xf numFmtId="0" fontId="53" fillId="0" borderId="46" xfId="0" applyFont="1" applyBorder="1" applyAlignment="1">
      <alignment vertical="center"/>
    </xf>
    <xf numFmtId="0" fontId="51" fillId="0" borderId="46" xfId="0" applyFont="1" applyBorder="1" applyAlignment="1">
      <alignment vertical="center"/>
    </xf>
    <xf numFmtId="0" fontId="54" fillId="0" borderId="46" xfId="0" applyFont="1" applyBorder="1" applyAlignment="1">
      <alignment vertical="center"/>
    </xf>
    <xf numFmtId="0" fontId="52" fillId="0" borderId="46" xfId="0" applyFont="1" applyBorder="1" applyAlignment="1">
      <alignment vertical="center"/>
    </xf>
    <xf numFmtId="0" fontId="51" fillId="0" borderId="46" xfId="0" applyFont="1" applyBorder="1" applyAlignment="1">
      <alignment vertical="center" wrapText="1"/>
    </xf>
    <xf numFmtId="0" fontId="51" fillId="0" borderId="104" xfId="0" applyFont="1" applyBorder="1" applyAlignment="1">
      <alignment horizontal="center" vertical="center" wrapText="1"/>
    </xf>
    <xf numFmtId="0" fontId="51" fillId="0" borderId="104" xfId="0" applyFont="1" applyBorder="1" applyAlignment="1">
      <alignment vertical="center"/>
    </xf>
    <xf numFmtId="2" fontId="0" fillId="0" borderId="19" xfId="0" applyNumberFormat="1" applyBorder="1" applyAlignment="1">
      <alignment vertical="center"/>
    </xf>
    <xf numFmtId="0" fontId="52" fillId="2" borderId="46" xfId="0" applyFont="1" applyFill="1" applyBorder="1" applyAlignment="1">
      <alignment horizontal="center" vertical="center"/>
    </xf>
    <xf numFmtId="0" fontId="55" fillId="0" borderId="46" xfId="0" applyFont="1" applyBorder="1" applyAlignment="1">
      <alignment horizontal="center" vertical="center"/>
    </xf>
    <xf numFmtId="0" fontId="0" fillId="0" borderId="157" xfId="0" applyBorder="1" applyAlignment="1">
      <alignment vertical="center"/>
    </xf>
    <xf numFmtId="0" fontId="0" fillId="0" borderId="158" xfId="0" applyBorder="1" applyAlignment="1">
      <alignment vertical="center"/>
    </xf>
    <xf numFmtId="0" fontId="0" fillId="0" borderId="154" xfId="0" applyBorder="1" applyAlignment="1">
      <alignment vertical="center"/>
    </xf>
    <xf numFmtId="0" fontId="0" fillId="0" borderId="123" xfId="0" applyBorder="1" applyAlignment="1">
      <alignment vertical="center"/>
    </xf>
    <xf numFmtId="0" fontId="53" fillId="0" borderId="46" xfId="0" applyFont="1" applyBorder="1" applyAlignment="1">
      <alignment horizontal="center" vertical="center" wrapText="1"/>
    </xf>
    <xf numFmtId="0" fontId="51" fillId="0" borderId="46" xfId="0" applyFont="1" applyBorder="1" applyAlignment="1">
      <alignment horizontal="center" vertical="center" wrapText="1"/>
    </xf>
    <xf numFmtId="0" fontId="0" fillId="0" borderId="133" xfId="0" applyBorder="1" applyAlignment="1">
      <alignment vertical="center"/>
    </xf>
    <xf numFmtId="0" fontId="0" fillId="0" borderId="130" xfId="0" applyBorder="1" applyAlignment="1">
      <alignment vertical="center"/>
    </xf>
    <xf numFmtId="0" fontId="0" fillId="0" borderId="103" xfId="0" applyBorder="1" applyAlignment="1">
      <alignment vertical="center"/>
    </xf>
    <xf numFmtId="0" fontId="14" fillId="0" borderId="97" xfId="0" applyFont="1" applyBorder="1" applyAlignment="1">
      <alignment vertical="center"/>
    </xf>
    <xf numFmtId="0" fontId="0" fillId="0" borderId="102" xfId="0" applyBorder="1" applyAlignment="1">
      <alignment vertical="center"/>
    </xf>
    <xf numFmtId="0" fontId="46" fillId="0" borderId="112" xfId="0" applyFont="1" applyBorder="1" applyAlignment="1" applyProtection="1">
      <alignment vertical="center"/>
      <protection locked="0"/>
    </xf>
    <xf numFmtId="0" fontId="46" fillId="0" borderId="93" xfId="0" applyFont="1" applyBorder="1" applyAlignment="1" applyProtection="1">
      <alignment vertical="center"/>
      <protection locked="0"/>
    </xf>
    <xf numFmtId="0" fontId="53" fillId="0" borderId="112" xfId="0" applyFont="1" applyBorder="1" applyAlignment="1">
      <alignment vertical="center" wrapText="1"/>
    </xf>
    <xf numFmtId="0" fontId="51" fillId="0" borderId="112" xfId="0" applyFont="1" applyBorder="1" applyAlignment="1">
      <alignment vertical="center" wrapText="1"/>
    </xf>
    <xf numFmtId="0" fontId="53" fillId="0" borderId="46" xfId="0" quotePrefix="1" applyFont="1" applyBorder="1" applyAlignment="1">
      <alignment horizontal="center" vertical="center"/>
    </xf>
    <xf numFmtId="0" fontId="51" fillId="0" borderId="104" xfId="0" quotePrefix="1" applyFont="1" applyBorder="1" applyAlignment="1">
      <alignment horizontal="center" vertical="center"/>
    </xf>
    <xf numFmtId="0" fontId="52" fillId="0" borderId="112" xfId="0" applyFont="1" applyBorder="1" applyAlignment="1">
      <alignment vertical="center"/>
    </xf>
    <xf numFmtId="0" fontId="51" fillId="0" borderId="112" xfId="0" applyFont="1" applyBorder="1" applyAlignment="1">
      <alignment vertical="center"/>
    </xf>
    <xf numFmtId="0" fontId="41" fillId="0" borderId="48" xfId="0" quotePrefix="1" applyFont="1" applyBorder="1" applyAlignment="1">
      <alignment horizontal="center" vertical="center"/>
    </xf>
    <xf numFmtId="0" fontId="45" fillId="0" borderId="32" xfId="0" applyFont="1" applyBorder="1" applyAlignment="1">
      <alignment horizontal="left" vertical="top" wrapText="1"/>
    </xf>
    <xf numFmtId="0" fontId="2" fillId="0" borderId="34" xfId="0" applyFont="1" applyBorder="1" applyAlignment="1">
      <alignment horizontal="left" vertical="top" wrapText="1"/>
    </xf>
    <xf numFmtId="0" fontId="45" fillId="0" borderId="29" xfId="0" applyFont="1" applyBorder="1" applyAlignment="1">
      <alignment horizontal="left" vertical="top" wrapText="1"/>
    </xf>
    <xf numFmtId="0" fontId="2" fillId="0" borderId="23" xfId="0" applyFont="1" applyBorder="1" applyAlignment="1">
      <alignment horizontal="left" vertical="top" wrapText="1"/>
    </xf>
    <xf numFmtId="0" fontId="45" fillId="0" borderId="30" xfId="0" applyFont="1" applyBorder="1" applyAlignment="1">
      <alignment horizontal="left" vertical="top" wrapText="1"/>
    </xf>
    <xf numFmtId="0" fontId="2" fillId="0" borderId="25" xfId="0" applyFont="1" applyBorder="1" applyAlignment="1">
      <alignment horizontal="left" vertical="top" wrapText="1"/>
    </xf>
    <xf numFmtId="0" fontId="45"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44" fillId="10" borderId="31" xfId="0" applyFont="1" applyFill="1" applyBorder="1" applyAlignment="1">
      <alignment horizontal="left" vertical="top" wrapText="1"/>
    </xf>
    <xf numFmtId="0" fontId="2" fillId="10" borderId="28" xfId="0" applyFont="1" applyFill="1" applyBorder="1" applyAlignment="1">
      <alignment horizontal="left" vertical="top" wrapText="1"/>
    </xf>
    <xf numFmtId="0" fontId="4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45"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46"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2" fillId="5" borderId="88" xfId="0" applyFont="1" applyFill="1" applyBorder="1" applyAlignment="1">
      <alignment horizontal="left"/>
    </xf>
    <xf numFmtId="0" fontId="2" fillId="5" borderId="89" xfId="0" applyFont="1" applyFill="1" applyBorder="1" applyAlignment="1">
      <alignment horizontal="left"/>
    </xf>
    <xf numFmtId="0" fontId="2" fillId="5" borderId="90" xfId="0" applyFont="1" applyFill="1" applyBorder="1" applyAlignment="1">
      <alignment horizontal="left"/>
    </xf>
    <xf numFmtId="0" fontId="10" fillId="6" borderId="91"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92"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46" fillId="10" borderId="30" xfId="0" applyNumberFormat="1" applyFont="1" applyFill="1" applyBorder="1" applyAlignment="1" applyProtection="1">
      <alignment horizontal="left" vertical="top" wrapText="1"/>
      <protection locked="0"/>
    </xf>
    <xf numFmtId="49" fontId="0" fillId="10" borderId="0" xfId="0" applyNumberFormat="1" applyFill="1" applyAlignment="1" applyProtection="1">
      <alignment horizontal="left" vertical="top"/>
      <protection locked="0"/>
    </xf>
    <xf numFmtId="49" fontId="0" fillId="10" borderId="25"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46"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51" fillId="0" borderId="20" xfId="0" applyFont="1" applyBorder="1" applyAlignment="1">
      <alignment vertical="center" wrapText="1"/>
    </xf>
    <xf numFmtId="0" fontId="51" fillId="0" borderId="21" xfId="0" applyFont="1" applyBorder="1" applyAlignment="1">
      <alignment vertical="center" wrapText="1"/>
    </xf>
    <xf numFmtId="0" fontId="0" fillId="0" borderId="135" xfId="0" applyBorder="1" applyAlignment="1">
      <alignment horizontal="center" vertical="center" wrapText="1"/>
    </xf>
    <xf numFmtId="0" fontId="0" fillId="0" borderId="134" xfId="0" applyBorder="1" applyAlignment="1">
      <alignment horizontal="center" vertical="center" wrapText="1"/>
    </xf>
    <xf numFmtId="0" fontId="51" fillId="0" borderId="20" xfId="0" applyFont="1" applyBorder="1" applyAlignment="1">
      <alignment horizontal="center" vertical="center" wrapText="1"/>
    </xf>
    <xf numFmtId="0" fontId="51" fillId="0" borderId="21" xfId="0" applyFont="1" applyBorder="1" applyAlignment="1">
      <alignment horizontal="center" vertical="center" wrapText="1"/>
    </xf>
    <xf numFmtId="169" fontId="51" fillId="0" borderId="20" xfId="0" applyNumberFormat="1" applyFont="1" applyBorder="1" applyAlignment="1">
      <alignment horizontal="center" vertical="center" wrapText="1"/>
    </xf>
    <xf numFmtId="169" fontId="51" fillId="0" borderId="21" xfId="0" applyNumberFormat="1" applyFont="1" applyBorder="1" applyAlignment="1">
      <alignment horizontal="center" vertical="center" wrapText="1"/>
    </xf>
    <xf numFmtId="168" fontId="51" fillId="0" borderId="20" xfId="0" applyNumberFormat="1" applyFont="1" applyBorder="1" applyAlignment="1">
      <alignment horizontal="center" vertical="center" wrapText="1"/>
    </xf>
    <xf numFmtId="168" fontId="51" fillId="0" borderId="21" xfId="0" applyNumberFormat="1" applyFont="1" applyBorder="1" applyAlignment="1">
      <alignment horizontal="center" vertical="center" wrapText="1"/>
    </xf>
    <xf numFmtId="0" fontId="51" fillId="0" borderId="136" xfId="0" applyFont="1" applyBorder="1" applyAlignment="1">
      <alignment vertical="center" wrapText="1"/>
    </xf>
    <xf numFmtId="0" fontId="2" fillId="0" borderId="19" xfId="0" applyFont="1" applyBorder="1" applyAlignment="1">
      <alignment horizontal="left" vertical="center"/>
    </xf>
    <xf numFmtId="0" fontId="2" fillId="0" borderId="21" xfId="0" applyFont="1" applyBorder="1" applyAlignment="1">
      <alignment horizontal="left" vertical="center"/>
    </xf>
    <xf numFmtId="0" fontId="52" fillId="0" borderId="138" xfId="0" applyFont="1" applyBorder="1" applyAlignment="1">
      <alignment vertical="center" wrapText="1"/>
    </xf>
    <xf numFmtId="0" fontId="52" fillId="0" borderId="139" xfId="0" applyFont="1" applyBorder="1" applyAlignment="1">
      <alignment vertical="center" wrapText="1"/>
    </xf>
    <xf numFmtId="0" fontId="51" fillId="0" borderId="141" xfId="0" applyFont="1" applyBorder="1" applyAlignment="1">
      <alignment vertical="center" wrapText="1"/>
    </xf>
    <xf numFmtId="0" fontId="51" fillId="0" borderId="142" xfId="0" applyFont="1" applyBorder="1" applyAlignment="1">
      <alignment vertical="center" wrapText="1"/>
    </xf>
    <xf numFmtId="0" fontId="52" fillId="0" borderId="140" xfId="0" applyFont="1" applyBorder="1" applyAlignment="1">
      <alignment vertical="center" wrapText="1"/>
    </xf>
    <xf numFmtId="0" fontId="52" fillId="0" borderId="140" xfId="0" applyFont="1" applyBorder="1" applyAlignment="1">
      <alignment horizontal="center" vertical="center" wrapText="1"/>
    </xf>
    <xf numFmtId="0" fontId="52" fillId="0" borderId="139" xfId="0" applyFont="1" applyBorder="1" applyAlignment="1">
      <alignment horizontal="center" vertical="center" wrapText="1"/>
    </xf>
    <xf numFmtId="0" fontId="13" fillId="5" borderId="32" xfId="0" applyFont="1" applyFill="1" applyBorder="1" applyAlignment="1">
      <alignment horizontal="center" vertical="center"/>
    </xf>
    <xf numFmtId="0" fontId="13" fillId="5" borderId="33" xfId="0" applyFont="1" applyFill="1" applyBorder="1" applyAlignment="1">
      <alignment horizontal="center" vertical="center"/>
    </xf>
    <xf numFmtId="0" fontId="2" fillId="5" borderId="29" xfId="0" applyFont="1" applyFill="1" applyBorder="1" applyAlignment="1">
      <alignment horizontal="left" vertical="center"/>
    </xf>
    <xf numFmtId="0" fontId="2" fillId="5" borderId="22" xfId="0" applyFont="1" applyFill="1" applyBorder="1" applyAlignment="1">
      <alignment horizontal="left" vertical="center"/>
    </xf>
    <xf numFmtId="0" fontId="2" fillId="5" borderId="23" xfId="0" applyFont="1" applyFill="1" applyBorder="1" applyAlignment="1">
      <alignment horizontal="left" vertical="center"/>
    </xf>
    <xf numFmtId="0" fontId="6" fillId="4" borderId="30" xfId="0" applyFont="1" applyFill="1" applyBorder="1" applyAlignment="1">
      <alignment horizontal="left" vertical="center" wrapText="1"/>
    </xf>
    <xf numFmtId="0" fontId="0" fillId="4" borderId="0" xfId="0" applyFill="1" applyAlignment="1">
      <alignment horizontal="left" vertical="center" wrapText="1"/>
    </xf>
    <xf numFmtId="0" fontId="0" fillId="4" borderId="25" xfId="0" applyFill="1" applyBorder="1" applyAlignment="1">
      <alignment horizontal="left" vertical="center" wrapText="1"/>
    </xf>
    <xf numFmtId="49" fontId="0" fillId="0" borderId="30"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vertical="center"/>
    </xf>
    <xf numFmtId="49" fontId="2" fillId="8" borderId="102" xfId="0" applyNumberFormat="1" applyFont="1" applyFill="1" applyBorder="1" applyAlignment="1" applyProtection="1">
      <alignment horizontal="center" vertical="center" wrapText="1"/>
      <protection locked="0"/>
    </xf>
    <xf numFmtId="49" fontId="2" fillId="8" borderId="98" xfId="0" applyNumberFormat="1" applyFont="1" applyFill="1" applyBorder="1" applyAlignment="1" applyProtection="1">
      <alignment horizontal="center" vertical="center" wrapText="1"/>
      <protection locked="0"/>
    </xf>
    <xf numFmtId="49" fontId="2" fillId="8" borderId="99" xfId="0" applyNumberFormat="1" applyFont="1" applyFill="1" applyBorder="1" applyAlignment="1" applyProtection="1">
      <alignment horizontal="center" vertical="center" wrapText="1"/>
      <protection locked="0"/>
    </xf>
    <xf numFmtId="0" fontId="0" fillId="0" borderId="99" xfId="0" applyBorder="1" applyAlignment="1">
      <alignment horizontal="center" vertical="center" wrapText="1"/>
    </xf>
    <xf numFmtId="0" fontId="0" fillId="0" borderId="100" xfId="0" applyBorder="1" applyAlignment="1">
      <alignment horizontal="center" vertical="center" wrapText="1"/>
    </xf>
    <xf numFmtId="0" fontId="0" fillId="0" borderId="98" xfId="0" applyBorder="1" applyAlignment="1">
      <alignment horizontal="center" vertical="center" wrapText="1"/>
    </xf>
    <xf numFmtId="0" fontId="0" fillId="0" borderId="105" xfId="0" applyBorder="1" applyAlignment="1">
      <alignment horizontal="center" vertical="center" wrapText="1"/>
    </xf>
    <xf numFmtId="0" fontId="0" fillId="0" borderId="104" xfId="0" applyBorder="1" applyAlignment="1">
      <alignment horizontal="center" vertical="center" wrapText="1"/>
    </xf>
    <xf numFmtId="0" fontId="2" fillId="5" borderId="88" xfId="0" applyFont="1" applyFill="1" applyBorder="1" applyAlignment="1">
      <alignment horizontal="left" vertical="center"/>
    </xf>
    <xf numFmtId="0" fontId="2" fillId="5" borderId="89" xfId="0" applyFont="1" applyFill="1" applyBorder="1" applyAlignment="1">
      <alignment horizontal="left" vertical="center"/>
    </xf>
    <xf numFmtId="0" fontId="2" fillId="5" borderId="90" xfId="0" applyFont="1" applyFill="1" applyBorder="1" applyAlignment="1">
      <alignment horizontal="left" vertical="center"/>
    </xf>
    <xf numFmtId="0" fontId="6" fillId="4" borderId="91" xfId="0" applyFont="1" applyFill="1" applyBorder="1" applyAlignment="1">
      <alignment horizontal="left" vertical="center" wrapText="1"/>
    </xf>
    <xf numFmtId="0" fontId="0" fillId="4" borderId="92" xfId="0" applyFill="1" applyBorder="1" applyAlignment="1">
      <alignment horizontal="left" vertical="center" wrapText="1"/>
    </xf>
    <xf numFmtId="49" fontId="2" fillId="8" borderId="100" xfId="0" applyNumberFormat="1" applyFont="1" applyFill="1" applyBorder="1" applyAlignment="1" applyProtection="1">
      <alignment horizontal="center" vertical="center" wrapText="1"/>
      <protection locked="0"/>
    </xf>
    <xf numFmtId="0" fontId="0" fillId="0" borderId="96" xfId="0" applyBorder="1" applyAlignment="1">
      <alignment horizontal="center" vertical="center" wrapText="1"/>
    </xf>
    <xf numFmtId="6" fontId="52" fillId="0" borderId="140" xfId="0" applyNumberFormat="1" applyFont="1" applyBorder="1" applyAlignment="1">
      <alignment horizontal="center" vertical="center" wrapText="1"/>
    </xf>
    <xf numFmtId="0" fontId="52" fillId="0" borderId="96" xfId="0" applyFont="1" applyBorder="1" applyAlignment="1">
      <alignment vertical="center" wrapText="1"/>
    </xf>
    <xf numFmtId="0" fontId="52" fillId="0" borderId="104" xfId="0" applyFont="1" applyBorder="1" applyAlignment="1">
      <alignment vertical="center" wrapText="1"/>
    </xf>
    <xf numFmtId="0" fontId="52" fillId="0" borderId="143" xfId="0" applyFont="1" applyBorder="1" applyAlignment="1">
      <alignment horizontal="center" vertic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4" fillId="5" borderId="32" xfId="0" applyFont="1" applyFill="1" applyBorder="1" applyAlignment="1">
      <alignment horizontal="center"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2" fillId="20" borderId="131" xfId="0" applyFont="1" applyFill="1" applyBorder="1" applyAlignment="1">
      <alignment horizontal="left" vertical="center" wrapText="1"/>
    </xf>
    <xf numFmtId="0" fontId="2" fillId="20" borderId="132"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5" xfId="0" applyFont="1" applyFill="1" applyBorder="1" applyAlignment="1">
      <alignment horizontal="left" vertical="center"/>
    </xf>
    <xf numFmtId="0" fontId="15" fillId="21" borderId="19" xfId="0" applyFont="1" applyFill="1" applyBorder="1" applyAlignment="1">
      <alignment horizontal="left" vertical="center" wrapText="1"/>
    </xf>
    <xf numFmtId="0" fontId="15" fillId="21" borderId="20" xfId="0" applyFont="1" applyFill="1" applyBorder="1" applyAlignment="1">
      <alignment horizontal="left" vertical="center" wrapText="1"/>
    </xf>
    <xf numFmtId="0" fontId="15" fillId="21" borderId="85" xfId="0" applyFont="1" applyFill="1" applyBorder="1" applyAlignment="1">
      <alignment horizontal="left" vertical="center" wrapText="1"/>
    </xf>
    <xf numFmtId="0" fontId="42" fillId="21" borderId="19" xfId="0" applyFont="1" applyFill="1" applyBorder="1" applyAlignment="1">
      <alignment horizontal="left" vertical="center"/>
    </xf>
    <xf numFmtId="0" fontId="42" fillId="21" borderId="20" xfId="0" applyFont="1" applyFill="1" applyBorder="1" applyAlignment="1">
      <alignment horizontal="left" vertical="center"/>
    </xf>
    <xf numFmtId="0" fontId="42" fillId="21" borderId="85" xfId="0" applyFont="1" applyFill="1" applyBorder="1" applyAlignment="1">
      <alignment horizontal="left" vertical="center"/>
    </xf>
    <xf numFmtId="0" fontId="15" fillId="19" borderId="35" xfId="0" applyFont="1" applyFill="1" applyBorder="1" applyAlignment="1">
      <alignment horizontal="center" vertical="center"/>
    </xf>
    <xf numFmtId="0" fontId="15" fillId="19" borderId="58" xfId="0" applyFont="1" applyFill="1" applyBorder="1" applyAlignment="1">
      <alignment horizontal="center" vertical="center"/>
    </xf>
    <xf numFmtId="0" fontId="15" fillId="19" borderId="59" xfId="0" applyFont="1" applyFill="1" applyBorder="1" applyAlignment="1">
      <alignment horizontal="center" vertical="center"/>
    </xf>
    <xf numFmtId="0" fontId="37" fillId="5" borderId="53"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37"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4" fillId="0" borderId="19" xfId="0" applyFont="1" applyBorder="1" applyAlignment="1">
      <alignment horizontal="center" vertical="center"/>
    </xf>
    <xf numFmtId="0" fontId="14" fillId="0" borderId="21" xfId="0" applyFont="1" applyBorder="1" applyAlignment="1">
      <alignment horizontal="center" vertical="center"/>
    </xf>
    <xf numFmtId="0" fontId="41" fillId="0" borderId="19" xfId="0" applyFont="1" applyBorder="1" applyAlignment="1">
      <alignment horizontal="center" vertical="center"/>
    </xf>
    <xf numFmtId="0" fontId="41" fillId="0" borderId="21" xfId="0" applyFont="1" applyBorder="1" applyAlignment="1">
      <alignment horizontal="center" vertical="center"/>
    </xf>
    <xf numFmtId="0" fontId="41" fillId="0" borderId="35" xfId="0" applyFont="1" applyBorder="1" applyAlignment="1">
      <alignment horizontal="center" vertical="center"/>
    </xf>
    <xf numFmtId="0" fontId="41" fillId="0" borderId="36" xfId="0" applyFont="1" applyBorder="1" applyAlignment="1">
      <alignment horizontal="center" vertical="center"/>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5" fillId="19" borderId="19" xfId="0" applyFont="1" applyFill="1" applyBorder="1" applyAlignment="1">
      <alignment horizontal="left" vertical="center" wrapText="1"/>
    </xf>
    <xf numFmtId="0" fontId="15" fillId="19" borderId="20" xfId="0" applyFont="1" applyFill="1" applyBorder="1" applyAlignment="1">
      <alignment horizontal="left" vertical="center" wrapText="1"/>
    </xf>
    <xf numFmtId="0" fontId="15" fillId="19" borderId="85" xfId="0" applyFont="1" applyFill="1" applyBorder="1" applyAlignment="1">
      <alignment horizontal="left" vertical="center" wrapText="1"/>
    </xf>
    <xf numFmtId="0" fontId="43" fillId="3" borderId="19" xfId="0" applyFont="1" applyFill="1" applyBorder="1" applyAlignment="1" applyProtection="1">
      <alignment horizontal="center" vertical="center"/>
      <protection locked="0"/>
    </xf>
    <xf numFmtId="0" fontId="43" fillId="3" borderId="20" xfId="0" applyFont="1" applyFill="1" applyBorder="1" applyAlignment="1" applyProtection="1">
      <alignment horizontal="center" vertical="center"/>
      <protection locked="0"/>
    </xf>
    <xf numFmtId="0" fontId="43" fillId="3" borderId="85" xfId="0" applyFont="1" applyFill="1" applyBorder="1" applyAlignment="1" applyProtection="1">
      <alignment horizontal="center" vertical="center"/>
      <protection locked="0"/>
    </xf>
    <xf numFmtId="0" fontId="42" fillId="19" borderId="19" xfId="0" applyFont="1" applyFill="1" applyBorder="1" applyAlignment="1">
      <alignment horizontal="left" vertical="center" wrapText="1"/>
    </xf>
    <xf numFmtId="0" fontId="42" fillId="19" borderId="20" xfId="0" applyFont="1" applyFill="1" applyBorder="1" applyAlignment="1">
      <alignment horizontal="left" vertical="center" wrapText="1"/>
    </xf>
    <xf numFmtId="0" fontId="42" fillId="19" borderId="85" xfId="0" applyFont="1" applyFill="1" applyBorder="1" applyAlignment="1">
      <alignment horizontal="left" vertical="center" wrapText="1"/>
    </xf>
    <xf numFmtId="0" fontId="42" fillId="19" borderId="19" xfId="0" applyFont="1" applyFill="1" applyBorder="1" applyAlignment="1">
      <alignment horizontal="left" vertical="center"/>
    </xf>
    <xf numFmtId="0" fontId="42" fillId="19" borderId="20" xfId="0" applyFont="1" applyFill="1" applyBorder="1" applyAlignment="1">
      <alignment horizontal="left" vertical="center"/>
    </xf>
    <xf numFmtId="0" fontId="42" fillId="19" borderId="85" xfId="0" applyFont="1" applyFill="1" applyBorder="1" applyAlignment="1">
      <alignment horizontal="left" vertical="center"/>
    </xf>
    <xf numFmtId="0" fontId="42" fillId="19" borderId="19" xfId="0" quotePrefix="1" applyFont="1" applyFill="1" applyBorder="1" applyAlignment="1">
      <alignment horizontal="left" vertical="center" wrapText="1"/>
    </xf>
    <xf numFmtId="0" fontId="2" fillId="6" borderId="50"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5" xfId="0" applyBorder="1" applyAlignment="1">
      <alignment horizontal="center" vertical="center"/>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2" fillId="6" borderId="109" xfId="0" applyFont="1" applyFill="1" applyBorder="1" applyAlignment="1">
      <alignment horizontal="left" vertical="center"/>
    </xf>
    <xf numFmtId="0" fontId="2" fillId="6" borderId="110" xfId="0" applyFont="1" applyFill="1" applyBorder="1" applyAlignment="1">
      <alignment horizontal="left" vertical="center"/>
    </xf>
    <xf numFmtId="0" fontId="2" fillId="6" borderId="111" xfId="0" applyFont="1" applyFill="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113" xfId="0" applyBorder="1" applyAlignment="1">
      <alignment horizontal="left" vertical="center"/>
    </xf>
    <xf numFmtId="0" fontId="0" fillId="0" borderId="113" xfId="0" applyBorder="1" applyAlignment="1">
      <alignment horizontal="center"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4" fillId="5" borderId="50" xfId="0" applyFont="1" applyFill="1" applyBorder="1" applyAlignment="1">
      <alignment horizontal="center"/>
    </xf>
    <xf numFmtId="0" fontId="4" fillId="5" borderId="67"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0" xfId="0" applyFont="1" applyBorder="1" applyAlignment="1">
      <alignment horizontal="center" vertical="center" wrapText="1"/>
    </xf>
    <xf numFmtId="0" fontId="2" fillId="0" borderId="79"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3" xfId="4" applyBorder="1" applyAlignment="1">
      <alignment horizontal="left" vertical="center" wrapText="1"/>
    </xf>
    <xf numFmtId="0" fontId="28" fillId="16" borderId="84" xfId="4" applyBorder="1" applyAlignment="1">
      <alignment horizontal="left" vertical="center" wrapText="1"/>
    </xf>
    <xf numFmtId="0" fontId="28" fillId="16" borderId="82" xfId="4" applyBorder="1" applyAlignment="1">
      <alignment horizontal="left" vertical="center" wrapText="1"/>
    </xf>
    <xf numFmtId="0" fontId="32" fillId="16" borderId="71"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4" xfId="4" applyFont="1" applyBorder="1" applyAlignment="1">
      <alignment horizontal="left" vertical="center" wrapText="1"/>
    </xf>
    <xf numFmtId="0" fontId="32" fillId="16" borderId="77" xfId="4" applyFont="1" applyBorder="1" applyAlignment="1">
      <alignment horizontal="left" vertical="center" wrapText="1"/>
    </xf>
    <xf numFmtId="0" fontId="28" fillId="16" borderId="72" xfId="4" applyBorder="1" applyAlignment="1">
      <alignment horizontal="left" vertical="center" wrapText="1"/>
    </xf>
    <xf numFmtId="0" fontId="28" fillId="16" borderId="0" xfId="4" applyBorder="1" applyAlignment="1">
      <alignment horizontal="left" vertical="center" wrapText="1"/>
    </xf>
    <xf numFmtId="0" fontId="28" fillId="16" borderId="76" xfId="4" applyBorder="1" applyAlignment="1">
      <alignment horizontal="left" vertical="center" wrapText="1"/>
    </xf>
    <xf numFmtId="0" fontId="28" fillId="16" borderId="73" xfId="4" applyBorder="1" applyAlignment="1">
      <alignment horizontal="left" vertical="center" wrapText="1"/>
    </xf>
    <xf numFmtId="0" fontId="28" fillId="16" borderId="74" xfId="4" applyBorder="1" applyAlignment="1">
      <alignment horizontal="left" vertical="center" wrapText="1"/>
    </xf>
    <xf numFmtId="0" fontId="28" fillId="16" borderId="77"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6" xfId="0" applyFont="1" applyFill="1" applyBorder="1" applyAlignment="1">
      <alignment horizontal="center" vertical="center"/>
    </xf>
    <xf numFmtId="0" fontId="28" fillId="16" borderId="86" xfId="4" applyBorder="1" applyAlignment="1">
      <alignment horizontal="center" vertical="center" wrapText="1"/>
    </xf>
    <xf numFmtId="0" fontId="28" fillId="16" borderId="71" xfId="4" applyBorder="1" applyAlignment="1">
      <alignment horizontal="center" vertical="center" wrapText="1"/>
    </xf>
    <xf numFmtId="0" fontId="28" fillId="16" borderId="75" xfId="4" applyBorder="1" applyAlignment="1">
      <alignment horizontal="center" vertical="center" wrapText="1"/>
    </xf>
    <xf numFmtId="0" fontId="28" fillId="16" borderId="72" xfId="4" applyBorder="1" applyAlignment="1">
      <alignment horizontal="center" vertical="center" wrapText="1"/>
    </xf>
    <xf numFmtId="0" fontId="28" fillId="16" borderId="0" xfId="4" applyBorder="1" applyAlignment="1">
      <alignment horizontal="center" vertical="center" wrapText="1"/>
    </xf>
    <xf numFmtId="0" fontId="28" fillId="16" borderId="76"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39" fillId="0" borderId="11" xfId="0" applyFont="1" applyBorder="1" applyAlignment="1">
      <alignment horizontal="left" vertical="top"/>
    </xf>
    <xf numFmtId="0" fontId="39"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4" xfId="0" applyFont="1" applyFill="1" applyBorder="1" applyAlignment="1">
      <alignment horizontal="center"/>
    </xf>
    <xf numFmtId="0" fontId="4" fillId="5" borderId="69"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3" xfId="4" applyFont="1" applyBorder="1" applyAlignment="1">
      <alignment horizontal="left" vertical="center" wrapText="1"/>
    </xf>
    <xf numFmtId="0" fontId="32" fillId="16" borderId="84" xfId="4" applyFont="1" applyBorder="1" applyAlignment="1">
      <alignment horizontal="left" vertical="center" wrapText="1"/>
    </xf>
    <xf numFmtId="0" fontId="32" fillId="16" borderId="82"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5"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68"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5" xfId="0" applyFont="1" applyFill="1" applyBorder="1" applyAlignment="1">
      <alignment horizontal="center" vertical="center"/>
    </xf>
    <xf numFmtId="0" fontId="2" fillId="14" borderId="80"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4"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8" xfId="0" applyNumberFormat="1" applyFont="1" applyBorder="1" applyAlignment="1">
      <alignment horizontal="center" vertical="center"/>
    </xf>
    <xf numFmtId="1" fontId="6" fillId="0" borderId="59"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4"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9" fillId="0" borderId="33" xfId="0" applyFont="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5" zoomScaleNormal="100" workbookViewId="0">
      <selection activeCell="D30" sqref="D30"/>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4" t="s">
        <v>0</v>
      </c>
      <c r="B1" s="33"/>
    </row>
    <row r="2" spans="1:2" ht="15" thickBot="1" x14ac:dyDescent="0.4"/>
    <row r="3" spans="1:2" x14ac:dyDescent="0.35">
      <c r="A3" s="305" t="s">
        <v>1</v>
      </c>
      <c r="B3" s="306"/>
    </row>
    <row r="4" spans="1:2" ht="15" thickBot="1" x14ac:dyDescent="0.4">
      <c r="A4" s="38" t="s">
        <v>2</v>
      </c>
      <c r="B4" s="214" t="s">
        <v>3</v>
      </c>
    </row>
    <row r="5" spans="1:2" x14ac:dyDescent="0.35">
      <c r="A5" s="39" t="s">
        <v>4</v>
      </c>
      <c r="B5" s="159" t="s">
        <v>5</v>
      </c>
    </row>
    <row r="6" spans="1:2" x14ac:dyDescent="0.35">
      <c r="A6" s="40" t="s">
        <v>6</v>
      </c>
      <c r="B6" s="165" t="s">
        <v>7</v>
      </c>
    </row>
    <row r="7" spans="1:2" x14ac:dyDescent="0.35">
      <c r="A7" s="307" t="s">
        <v>8</v>
      </c>
      <c r="B7" s="308"/>
    </row>
    <row r="8" spans="1:2" ht="30" customHeight="1" x14ac:dyDescent="0.35">
      <c r="A8" s="309" t="s">
        <v>9</v>
      </c>
      <c r="B8" s="310"/>
    </row>
    <row r="9" spans="1:2" ht="30.75" customHeight="1" x14ac:dyDescent="0.35">
      <c r="A9" s="311" t="s">
        <v>10</v>
      </c>
      <c r="B9" s="312"/>
    </row>
    <row r="10" spans="1:2" ht="72" customHeight="1" x14ac:dyDescent="0.35">
      <c r="A10" s="305" t="s">
        <v>11</v>
      </c>
      <c r="B10" s="306"/>
    </row>
    <row r="11" spans="1:2" x14ac:dyDescent="0.35">
      <c r="A11" s="307" t="s">
        <v>12</v>
      </c>
      <c r="B11" s="308"/>
    </row>
    <row r="12" spans="1:2" x14ac:dyDescent="0.35">
      <c r="A12" s="42" t="s">
        <v>13</v>
      </c>
      <c r="B12" s="160" t="s">
        <v>14</v>
      </c>
    </row>
    <row r="13" spans="1:2" x14ac:dyDescent="0.35">
      <c r="A13" s="41" t="s">
        <v>15</v>
      </c>
      <c r="B13" s="161" t="s">
        <v>16</v>
      </c>
    </row>
    <row r="14" spans="1:2" x14ac:dyDescent="0.35">
      <c r="A14" s="41" t="s">
        <v>17</v>
      </c>
      <c r="B14" s="161" t="s">
        <v>18</v>
      </c>
    </row>
    <row r="15" spans="1:2" ht="39.75" customHeight="1" x14ac:dyDescent="0.35">
      <c r="A15" s="311" t="s">
        <v>19</v>
      </c>
      <c r="B15" s="312"/>
    </row>
    <row r="16" spans="1:2" ht="129.75" customHeight="1" x14ac:dyDescent="0.35">
      <c r="A16" s="307" t="s">
        <v>20</v>
      </c>
      <c r="B16" s="308"/>
    </row>
    <row r="17" spans="1:4" ht="21.75" customHeight="1" x14ac:dyDescent="0.35">
      <c r="A17" s="37" t="s">
        <v>21</v>
      </c>
      <c r="B17" s="35" t="s">
        <v>22</v>
      </c>
      <c r="C17" s="164"/>
    </row>
    <row r="18" spans="1:4" ht="21.75" customHeight="1" x14ac:dyDescent="0.35">
      <c r="A18" s="42" t="s">
        <v>23</v>
      </c>
      <c r="B18" s="215" t="s">
        <v>24</v>
      </c>
    </row>
    <row r="19" spans="1:4" x14ac:dyDescent="0.35">
      <c r="A19" s="37" t="s">
        <v>25</v>
      </c>
      <c r="B19" s="47"/>
    </row>
    <row r="20" spans="1:4" x14ac:dyDescent="0.35">
      <c r="A20" s="43" t="s">
        <v>26</v>
      </c>
      <c r="B20" s="18" t="s">
        <v>27</v>
      </c>
    </row>
    <row r="21" spans="1:4" ht="15" thickBot="1" x14ac:dyDescent="0.4">
      <c r="A21" s="44" t="s">
        <v>28</v>
      </c>
      <c r="B21" s="36" t="s">
        <v>27</v>
      </c>
    </row>
    <row r="22" spans="1:4" ht="32.25" customHeight="1" x14ac:dyDescent="0.35">
      <c r="A22" s="305" t="s">
        <v>29</v>
      </c>
      <c r="B22" s="306"/>
    </row>
    <row r="23" spans="1:4" ht="27.75" customHeight="1" x14ac:dyDescent="0.35">
      <c r="A23" s="305" t="s">
        <v>30</v>
      </c>
      <c r="B23" s="306"/>
    </row>
    <row r="24" spans="1:4" x14ac:dyDescent="0.35">
      <c r="A24" s="307" t="s">
        <v>31</v>
      </c>
      <c r="B24" s="316"/>
    </row>
    <row r="25" spans="1:4" x14ac:dyDescent="0.35">
      <c r="A25" s="311" t="s">
        <v>32</v>
      </c>
      <c r="B25" s="312"/>
    </row>
    <row r="26" spans="1:4" ht="17.25" customHeight="1" x14ac:dyDescent="0.35">
      <c r="A26" s="37" t="s">
        <v>33</v>
      </c>
      <c r="B26" s="162" t="s">
        <v>34</v>
      </c>
    </row>
    <row r="27" spans="1:4" ht="37.5" customHeight="1" x14ac:dyDescent="0.35">
      <c r="A27" s="311" t="s">
        <v>35</v>
      </c>
      <c r="B27" s="312"/>
    </row>
    <row r="28" spans="1:4" ht="15" customHeight="1" x14ac:dyDescent="0.35">
      <c r="A28" s="37" t="s">
        <v>36</v>
      </c>
      <c r="B28" s="163" t="s">
        <v>27</v>
      </c>
      <c r="C28" s="318"/>
      <c r="D28" s="319"/>
    </row>
    <row r="29" spans="1:4" x14ac:dyDescent="0.35">
      <c r="A29" s="314" t="s">
        <v>37</v>
      </c>
      <c r="B29" s="315"/>
      <c r="C29" s="318"/>
      <c r="D29" s="319"/>
    </row>
    <row r="30" spans="1:4" ht="25.5" customHeight="1" x14ac:dyDescent="0.35">
      <c r="A30" s="307" t="s">
        <v>38</v>
      </c>
      <c r="B30" s="308"/>
    </row>
    <row r="31" spans="1:4" ht="57.75" customHeight="1" x14ac:dyDescent="0.35">
      <c r="A31" s="311" t="s">
        <v>39</v>
      </c>
      <c r="B31" s="312"/>
    </row>
    <row r="32" spans="1:4" ht="50.25" customHeight="1" x14ac:dyDescent="0.35">
      <c r="A32" s="305" t="s">
        <v>40</v>
      </c>
      <c r="B32" s="306"/>
    </row>
    <row r="33" spans="1:2" ht="26.25" customHeight="1" x14ac:dyDescent="0.35">
      <c r="A33" s="37" t="s">
        <v>41</v>
      </c>
      <c r="B33" s="35"/>
    </row>
    <row r="34" spans="1:2" ht="63.75" customHeight="1" x14ac:dyDescent="0.35">
      <c r="A34" s="324" t="s">
        <v>42</v>
      </c>
      <c r="B34" s="325"/>
    </row>
    <row r="35" spans="1:2" ht="20.25" customHeight="1" thickBot="1" x14ac:dyDescent="0.4">
      <c r="A35" s="323" t="s">
        <v>43</v>
      </c>
      <c r="B35" s="306"/>
    </row>
    <row r="36" spans="1:2" ht="21" customHeight="1" x14ac:dyDescent="0.35">
      <c r="A36" s="37" t="s">
        <v>44</v>
      </c>
      <c r="B36" s="35"/>
    </row>
    <row r="37" spans="1:2" ht="16.5" customHeight="1" thickBot="1" x14ac:dyDescent="0.4">
      <c r="A37" s="320" t="s">
        <v>45</v>
      </c>
      <c r="B37" s="312"/>
    </row>
    <row r="39" spans="1:2" x14ac:dyDescent="0.35">
      <c r="A39" s="321" t="s">
        <v>46</v>
      </c>
      <c r="B39" s="322"/>
    </row>
    <row r="41" spans="1:2" x14ac:dyDescent="0.35">
      <c r="A41" s="313" t="s">
        <v>47</v>
      </c>
      <c r="B41" s="313"/>
    </row>
    <row r="43" spans="1:2" x14ac:dyDescent="0.35">
      <c r="A43" s="317"/>
      <c r="B43" s="317"/>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G29" sqref="G29"/>
    </sheetView>
  </sheetViews>
  <sheetFormatPr baseColWidth="10" defaultColWidth="11.453125" defaultRowHeight="14.5" x14ac:dyDescent="0.35"/>
  <cols>
    <col min="1" max="1" width="29.81640625" customWidth="1"/>
    <col min="2" max="2" width="27.26953125" customWidth="1"/>
    <col min="3" max="3" width="27.7265625" customWidth="1"/>
    <col min="4" max="4" width="26" customWidth="1"/>
  </cols>
  <sheetData>
    <row r="1" spans="1:17" ht="19" thickBot="1" x14ac:dyDescent="0.5">
      <c r="A1" s="326" t="s">
        <v>48</v>
      </c>
      <c r="B1" s="327"/>
      <c r="C1" s="327"/>
      <c r="D1" s="327"/>
      <c r="E1" s="327"/>
      <c r="F1" s="327"/>
      <c r="G1" s="327"/>
      <c r="H1" s="327"/>
      <c r="I1" s="327"/>
      <c r="J1" s="327"/>
      <c r="K1" s="327"/>
      <c r="L1" s="327"/>
      <c r="M1" s="327"/>
      <c r="N1" s="327"/>
      <c r="O1" s="327"/>
      <c r="P1" s="327"/>
      <c r="Q1" s="328"/>
    </row>
    <row r="2" spans="1:17" x14ac:dyDescent="0.35">
      <c r="A2" s="335" t="s">
        <v>49</v>
      </c>
      <c r="B2" s="336"/>
      <c r="C2" s="336"/>
      <c r="D2" s="336"/>
      <c r="E2" s="336"/>
      <c r="F2" s="336"/>
      <c r="G2" s="336"/>
      <c r="H2" s="336"/>
      <c r="I2" s="336"/>
      <c r="J2" s="336"/>
      <c r="K2" s="336"/>
      <c r="L2" s="336"/>
      <c r="M2" s="336"/>
      <c r="N2" s="336"/>
      <c r="O2" s="336"/>
      <c r="P2" s="336"/>
      <c r="Q2" s="337"/>
    </row>
    <row r="3" spans="1:17" ht="51" customHeight="1" x14ac:dyDescent="0.35">
      <c r="A3" s="329" t="s">
        <v>50</v>
      </c>
      <c r="B3" s="330"/>
      <c r="C3" s="330"/>
      <c r="D3" s="330"/>
      <c r="E3" s="330"/>
      <c r="F3" s="330"/>
      <c r="G3" s="330"/>
      <c r="H3" s="330"/>
      <c r="I3" s="330"/>
      <c r="J3" s="330"/>
      <c r="K3" s="330"/>
      <c r="L3" s="330"/>
      <c r="M3" s="330"/>
      <c r="N3" s="330"/>
      <c r="O3" s="330"/>
      <c r="P3" s="330"/>
      <c r="Q3" s="331"/>
    </row>
    <row r="4" spans="1:17" ht="269.25" customHeight="1" x14ac:dyDescent="0.35">
      <c r="A4" s="332" t="s">
        <v>51</v>
      </c>
      <c r="B4" s="333"/>
      <c r="C4" s="333"/>
      <c r="D4" s="333"/>
      <c r="E4" s="333"/>
      <c r="F4" s="333"/>
      <c r="G4" s="333"/>
      <c r="H4" s="333"/>
      <c r="I4" s="333"/>
      <c r="J4" s="333"/>
      <c r="K4" s="333"/>
      <c r="L4" s="333"/>
      <c r="M4" s="333"/>
      <c r="N4" s="333"/>
      <c r="O4" s="333"/>
      <c r="P4" s="333"/>
      <c r="Q4" s="334"/>
    </row>
    <row r="5" spans="1:17" x14ac:dyDescent="0.35">
      <c r="A5" s="335" t="s">
        <v>52</v>
      </c>
      <c r="B5" s="336"/>
      <c r="C5" s="336"/>
      <c r="D5" s="336"/>
      <c r="E5" s="336"/>
      <c r="F5" s="336"/>
      <c r="G5" s="336"/>
      <c r="H5" s="336"/>
      <c r="I5" s="336"/>
      <c r="J5" s="336"/>
      <c r="K5" s="336"/>
      <c r="L5" s="336"/>
      <c r="M5" s="336"/>
      <c r="N5" s="336"/>
      <c r="O5" s="336"/>
      <c r="P5" s="336"/>
      <c r="Q5" s="337"/>
    </row>
    <row r="6" spans="1:17" ht="31.5" customHeight="1" x14ac:dyDescent="0.35">
      <c r="A6" s="329" t="s">
        <v>53</v>
      </c>
      <c r="B6" s="346"/>
      <c r="C6" s="346"/>
      <c r="D6" s="346"/>
      <c r="E6" s="346"/>
      <c r="F6" s="346"/>
      <c r="G6" s="346"/>
      <c r="H6" s="346"/>
      <c r="I6" s="346"/>
      <c r="J6" s="346"/>
      <c r="K6" s="346"/>
      <c r="L6" s="346"/>
      <c r="M6" s="346"/>
      <c r="N6" s="346"/>
      <c r="O6" s="346"/>
      <c r="P6" s="346"/>
      <c r="Q6" s="347"/>
    </row>
    <row r="7" spans="1:17" ht="274.5" customHeight="1" x14ac:dyDescent="0.35">
      <c r="A7" s="354" t="s">
        <v>54</v>
      </c>
      <c r="B7" s="355"/>
      <c r="C7" s="355"/>
      <c r="D7" s="355"/>
      <c r="E7" s="355"/>
      <c r="F7" s="355"/>
      <c r="G7" s="355"/>
      <c r="H7" s="355"/>
      <c r="I7" s="355"/>
      <c r="J7" s="355"/>
      <c r="K7" s="355"/>
      <c r="L7" s="355"/>
      <c r="M7" s="355"/>
      <c r="N7" s="355"/>
      <c r="O7" s="355"/>
      <c r="P7" s="355"/>
      <c r="Q7" s="356"/>
    </row>
    <row r="8" spans="1:17" x14ac:dyDescent="0.35">
      <c r="A8" s="335" t="s">
        <v>55</v>
      </c>
      <c r="B8" s="336"/>
      <c r="C8" s="336"/>
      <c r="D8" s="336"/>
      <c r="E8" s="336"/>
      <c r="F8" s="336"/>
      <c r="G8" s="336"/>
      <c r="H8" s="336"/>
      <c r="I8" s="336"/>
      <c r="J8" s="336"/>
      <c r="K8" s="336"/>
      <c r="L8" s="336"/>
      <c r="M8" s="336"/>
      <c r="N8" s="336"/>
      <c r="O8" s="336"/>
      <c r="P8" s="336"/>
      <c r="Q8" s="337"/>
    </row>
    <row r="9" spans="1:17" ht="20.25" customHeight="1" x14ac:dyDescent="0.35">
      <c r="A9" s="329" t="s">
        <v>56</v>
      </c>
      <c r="B9" s="330"/>
      <c r="C9" s="330"/>
      <c r="D9" s="330"/>
      <c r="E9" s="330"/>
      <c r="F9" s="330"/>
      <c r="G9" s="330"/>
      <c r="H9" s="330"/>
      <c r="I9" s="330"/>
      <c r="J9" s="330"/>
      <c r="K9" s="330"/>
      <c r="L9" s="330"/>
      <c r="M9" s="330"/>
      <c r="N9" s="330"/>
      <c r="O9" s="330"/>
      <c r="P9" s="330"/>
      <c r="Q9" s="331"/>
    </row>
    <row r="10" spans="1:17" ht="275.25" customHeight="1" x14ac:dyDescent="0.35">
      <c r="A10" s="348" t="s">
        <v>57</v>
      </c>
      <c r="B10" s="349"/>
      <c r="C10" s="349"/>
      <c r="D10" s="349"/>
      <c r="E10" s="349"/>
      <c r="F10" s="349"/>
      <c r="G10" s="349"/>
      <c r="H10" s="349"/>
      <c r="I10" s="349"/>
      <c r="J10" s="349"/>
      <c r="K10" s="349"/>
      <c r="L10" s="349"/>
      <c r="M10" s="349"/>
      <c r="N10" s="349"/>
      <c r="O10" s="349"/>
      <c r="P10" s="349"/>
      <c r="Q10" s="350"/>
    </row>
    <row r="11" spans="1:17" s="17" customFormat="1" ht="15" customHeight="1" x14ac:dyDescent="0.35">
      <c r="A11" s="351" t="s">
        <v>58</v>
      </c>
      <c r="B11" s="352"/>
      <c r="C11" s="352"/>
      <c r="D11" s="352"/>
      <c r="E11" s="352"/>
      <c r="F11" s="352"/>
      <c r="G11" s="352"/>
      <c r="H11" s="352"/>
      <c r="I11" s="352"/>
      <c r="J11" s="352"/>
      <c r="K11" s="352"/>
      <c r="L11" s="352"/>
      <c r="M11" s="352"/>
      <c r="N11" s="352"/>
      <c r="O11" s="352"/>
      <c r="P11" s="352"/>
      <c r="Q11" s="353"/>
    </row>
    <row r="12" spans="1:17" s="17" customFormat="1" ht="20.25" customHeight="1" x14ac:dyDescent="0.35">
      <c r="A12" s="329" t="s">
        <v>59</v>
      </c>
      <c r="B12" s="330"/>
      <c r="C12" s="330"/>
      <c r="D12" s="330"/>
      <c r="E12" s="330"/>
      <c r="F12" s="330"/>
      <c r="G12" s="330"/>
      <c r="H12" s="330"/>
      <c r="I12" s="330"/>
      <c r="J12" s="330"/>
      <c r="K12" s="330"/>
      <c r="L12" s="330"/>
      <c r="M12" s="330"/>
      <c r="N12" s="330"/>
      <c r="O12" s="330"/>
      <c r="P12" s="330"/>
      <c r="Q12" s="331"/>
    </row>
    <row r="13" spans="1:17" ht="310.5" customHeight="1" x14ac:dyDescent="0.35">
      <c r="A13" s="332" t="s">
        <v>60</v>
      </c>
      <c r="B13" s="344"/>
      <c r="C13" s="344"/>
      <c r="D13" s="344"/>
      <c r="E13" s="344"/>
      <c r="F13" s="344"/>
      <c r="G13" s="344"/>
      <c r="H13" s="344"/>
      <c r="I13" s="344"/>
      <c r="J13" s="344"/>
      <c r="K13" s="344"/>
      <c r="L13" s="344"/>
      <c r="M13" s="344"/>
      <c r="N13" s="344"/>
      <c r="O13" s="344"/>
      <c r="P13" s="344"/>
      <c r="Q13" s="345"/>
    </row>
    <row r="14" spans="1:17" x14ac:dyDescent="0.35">
      <c r="A14" s="338" t="s">
        <v>61</v>
      </c>
      <c r="B14" s="339"/>
      <c r="C14" s="339"/>
      <c r="D14" s="339"/>
      <c r="E14" s="339"/>
      <c r="F14" s="339"/>
      <c r="G14" s="339"/>
      <c r="H14" s="339"/>
      <c r="I14" s="339"/>
      <c r="J14" s="339"/>
      <c r="K14" s="339"/>
      <c r="L14" s="339"/>
      <c r="M14" s="339"/>
      <c r="N14" s="339"/>
      <c r="O14" s="339"/>
      <c r="P14" s="339"/>
      <c r="Q14" s="340"/>
    </row>
    <row r="15" spans="1:17" ht="15" customHeight="1" x14ac:dyDescent="0.35">
      <c r="A15" s="341" t="s">
        <v>62</v>
      </c>
      <c r="B15" s="342"/>
      <c r="C15" s="342"/>
      <c r="D15" s="342"/>
      <c r="E15" s="342"/>
      <c r="F15" s="342"/>
      <c r="G15" s="342"/>
      <c r="H15" s="342"/>
      <c r="I15" s="342"/>
      <c r="J15" s="342"/>
      <c r="K15" s="342"/>
      <c r="L15" s="342"/>
      <c r="M15" s="342"/>
      <c r="N15" s="342"/>
      <c r="O15" s="342"/>
      <c r="P15" s="342"/>
      <c r="Q15" s="343"/>
    </row>
    <row r="16" spans="1:17" ht="43.5" x14ac:dyDescent="0.35">
      <c r="A16" s="166"/>
      <c r="B16" s="49" t="s">
        <v>63</v>
      </c>
      <c r="C16" s="49" t="s">
        <v>64</v>
      </c>
      <c r="D16" s="49" t="s">
        <v>65</v>
      </c>
      <c r="E16" s="167"/>
      <c r="F16" s="167"/>
      <c r="G16" s="167"/>
      <c r="H16" s="168"/>
      <c r="I16" s="168"/>
      <c r="J16" s="168"/>
      <c r="K16" s="168"/>
      <c r="L16" s="168"/>
      <c r="M16" s="168"/>
      <c r="N16" s="168"/>
      <c r="O16" s="168"/>
      <c r="P16" s="168"/>
      <c r="Q16" s="169"/>
    </row>
    <row r="17" spans="1:17" x14ac:dyDescent="0.35">
      <c r="A17" s="166" t="s">
        <v>66</v>
      </c>
      <c r="B17" s="21"/>
      <c r="C17" s="149"/>
      <c r="D17" s="21"/>
      <c r="E17" s="168"/>
      <c r="F17" s="168"/>
      <c r="G17" s="168"/>
      <c r="H17" s="168"/>
      <c r="I17" s="168"/>
      <c r="J17" s="168"/>
      <c r="K17" s="168"/>
      <c r="L17" s="168"/>
      <c r="M17" s="168"/>
      <c r="N17" s="168"/>
      <c r="O17" s="168"/>
      <c r="P17" s="168"/>
      <c r="Q17" s="169"/>
    </row>
    <row r="18" spans="1:17" x14ac:dyDescent="0.35">
      <c r="A18" s="166" t="s">
        <v>67</v>
      </c>
      <c r="B18" s="21"/>
      <c r="C18" s="149"/>
      <c r="D18" s="21"/>
      <c r="E18" s="168"/>
      <c r="F18" s="168"/>
      <c r="G18" s="168"/>
      <c r="H18" s="168"/>
      <c r="I18" s="168"/>
      <c r="J18" s="168"/>
      <c r="K18" s="168"/>
      <c r="L18" s="168"/>
      <c r="M18" s="168"/>
      <c r="N18" s="168"/>
      <c r="O18" s="168"/>
      <c r="P18" s="168"/>
      <c r="Q18" s="169"/>
    </row>
    <row r="19" spans="1:17" x14ac:dyDescent="0.35">
      <c r="A19" s="166" t="s">
        <v>68</v>
      </c>
      <c r="B19" s="21"/>
      <c r="C19" s="149"/>
      <c r="D19" s="21"/>
      <c r="E19" s="168"/>
      <c r="F19" s="168"/>
      <c r="G19" s="168"/>
      <c r="H19" s="168"/>
      <c r="I19" s="168"/>
      <c r="J19" s="168"/>
      <c r="K19" s="168"/>
      <c r="L19" s="168"/>
      <c r="M19" s="168"/>
      <c r="N19" s="168"/>
      <c r="O19" s="168"/>
      <c r="P19" s="168"/>
      <c r="Q19" s="169"/>
    </row>
    <row r="20" spans="1:17" x14ac:dyDescent="0.35">
      <c r="A20" s="166" t="s">
        <v>69</v>
      </c>
      <c r="B20" s="21"/>
      <c r="C20" s="149"/>
      <c r="D20" s="21"/>
      <c r="E20" s="168"/>
      <c r="F20" s="168"/>
      <c r="G20" s="168"/>
      <c r="H20" s="168"/>
      <c r="I20" s="168"/>
      <c r="J20" s="168"/>
      <c r="K20" s="168"/>
      <c r="L20" s="168"/>
      <c r="M20" s="168"/>
      <c r="N20" s="168"/>
      <c r="O20" s="168"/>
      <c r="P20" s="168"/>
      <c r="Q20" s="169"/>
    </row>
    <row r="21" spans="1:17" x14ac:dyDescent="0.35">
      <c r="A21" s="166" t="s">
        <v>70</v>
      </c>
      <c r="B21" s="21"/>
      <c r="C21" s="149"/>
      <c r="D21" s="21"/>
      <c r="E21" s="168"/>
      <c r="F21" s="168"/>
      <c r="G21" s="168"/>
      <c r="H21" s="168"/>
      <c r="I21" s="168"/>
      <c r="J21" s="168"/>
      <c r="K21" s="168"/>
      <c r="L21" s="168"/>
      <c r="M21" s="168"/>
      <c r="N21" s="168"/>
      <c r="O21" s="168"/>
      <c r="P21" s="168"/>
      <c r="Q21" s="169"/>
    </row>
    <row r="22" spans="1:17" x14ac:dyDescent="0.35">
      <c r="A22" s="170" t="s">
        <v>71</v>
      </c>
      <c r="B22" s="171"/>
      <c r="C22" s="172">
        <f>SUM(C17:C21)</f>
        <v>0</v>
      </c>
      <c r="D22" s="171"/>
      <c r="E22" s="173"/>
      <c r="F22" s="173"/>
      <c r="G22" s="173"/>
      <c r="H22" s="173"/>
      <c r="I22" s="173"/>
      <c r="J22" s="173"/>
      <c r="K22" s="173"/>
      <c r="L22" s="173"/>
      <c r="M22" s="173"/>
      <c r="N22" s="173"/>
      <c r="O22" s="173"/>
      <c r="P22" s="173"/>
      <c r="Q22" s="174"/>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31"/>
  <sheetViews>
    <sheetView zoomScale="90" zoomScaleNormal="90" workbookViewId="0">
      <selection activeCell="J31" sqref="J31"/>
    </sheetView>
  </sheetViews>
  <sheetFormatPr baseColWidth="10" defaultColWidth="11.453125" defaultRowHeight="14.5" x14ac:dyDescent="0.35"/>
  <cols>
    <col min="1" max="1" width="43" style="4" customWidth="1"/>
    <col min="2" max="2" width="8.453125" style="4" customWidth="1"/>
    <col min="3" max="3" width="11.453125" style="4"/>
    <col min="4" max="4" width="23.26953125" style="4" customWidth="1"/>
    <col min="5" max="5" width="11.453125" style="4"/>
    <col min="6" max="6" width="8.453125" style="4" customWidth="1"/>
    <col min="7" max="7" width="11.453125" style="4"/>
    <col min="8" max="8" width="15.453125" style="4" customWidth="1"/>
    <col min="9" max="9" width="7.26953125" style="4" customWidth="1"/>
    <col min="10" max="10" width="23.7265625" style="4" customWidth="1"/>
    <col min="11" max="11" width="10.1796875" style="4" customWidth="1"/>
    <col min="12" max="12" width="6" style="4" customWidth="1"/>
    <col min="13" max="13" width="11.453125" style="4"/>
    <col min="14" max="14" width="8.7265625" style="4" customWidth="1"/>
    <col min="15" max="15" width="11.453125" style="4"/>
    <col min="16" max="16" width="8.81640625" style="4" customWidth="1"/>
    <col min="17" max="17" width="8.26953125" style="4" customWidth="1"/>
    <col min="18" max="18" width="6.81640625" style="4" customWidth="1"/>
    <col min="19" max="19" width="16" style="4" customWidth="1"/>
    <col min="20" max="20" width="16.26953125" style="4" customWidth="1"/>
    <col min="21" max="21" width="22.453125" style="4" customWidth="1"/>
    <col min="22" max="16384" width="11.453125" style="4"/>
  </cols>
  <sheetData>
    <row r="1" spans="1:21" ht="17.5" customHeight="1" x14ac:dyDescent="0.35">
      <c r="A1" s="377" t="s">
        <v>72</v>
      </c>
      <c r="B1" s="378"/>
      <c r="C1" s="378"/>
      <c r="D1" s="378"/>
      <c r="E1" s="378"/>
      <c r="F1" s="378"/>
      <c r="G1" s="378"/>
      <c r="H1" s="378"/>
      <c r="I1" s="378"/>
      <c r="J1" s="378"/>
      <c r="K1" s="378"/>
      <c r="L1" s="378"/>
      <c r="M1" s="378"/>
      <c r="N1" s="378"/>
      <c r="O1" s="378"/>
      <c r="P1" s="378"/>
      <c r="Q1" s="378"/>
      <c r="R1" s="378"/>
      <c r="S1" s="378"/>
      <c r="T1" s="378"/>
      <c r="U1" s="378"/>
    </row>
    <row r="2" spans="1:21" x14ac:dyDescent="0.35">
      <c r="A2" s="389" t="s">
        <v>73</v>
      </c>
      <c r="B2" s="389"/>
      <c r="C2" s="389"/>
      <c r="D2" s="389"/>
      <c r="E2" s="389"/>
    </row>
    <row r="3" spans="1:21" x14ac:dyDescent="0.35">
      <c r="A3" s="379" t="s">
        <v>74</v>
      </c>
      <c r="B3" s="380"/>
      <c r="C3" s="380"/>
      <c r="D3" s="380"/>
      <c r="E3" s="380"/>
      <c r="F3" s="380"/>
      <c r="G3" s="380"/>
      <c r="H3" s="380"/>
      <c r="I3" s="380"/>
      <c r="J3" s="380"/>
      <c r="K3" s="380"/>
      <c r="L3" s="380"/>
      <c r="M3" s="380"/>
      <c r="N3" s="380"/>
      <c r="O3" s="380"/>
      <c r="P3" s="380"/>
      <c r="Q3" s="380"/>
      <c r="R3" s="380"/>
      <c r="S3" s="380"/>
      <c r="T3" s="380"/>
      <c r="U3" s="381"/>
    </row>
    <row r="4" spans="1:21" ht="15" customHeight="1" x14ac:dyDescent="0.35">
      <c r="A4" s="382" t="s">
        <v>75</v>
      </c>
      <c r="B4" s="383"/>
      <c r="C4" s="383"/>
      <c r="D4" s="383"/>
      <c r="E4" s="383"/>
      <c r="F4" s="383"/>
      <c r="G4" s="383"/>
      <c r="H4" s="383"/>
      <c r="I4" s="383"/>
      <c r="J4" s="383"/>
      <c r="K4" s="383"/>
      <c r="L4" s="383"/>
      <c r="M4" s="383"/>
      <c r="N4" s="383"/>
      <c r="O4" s="383"/>
      <c r="P4" s="383"/>
      <c r="Q4" s="383"/>
      <c r="R4" s="383"/>
      <c r="S4" s="383"/>
      <c r="T4" s="383"/>
      <c r="U4" s="384"/>
    </row>
    <row r="5" spans="1:21" ht="146.25" customHeight="1" x14ac:dyDescent="0.35">
      <c r="A5" s="385" t="s">
        <v>76</v>
      </c>
      <c r="B5" s="355"/>
      <c r="C5" s="355"/>
      <c r="D5" s="355"/>
      <c r="E5" s="355"/>
      <c r="F5" s="355"/>
      <c r="G5" s="355"/>
      <c r="H5" s="355"/>
      <c r="I5" s="355"/>
      <c r="J5" s="355"/>
      <c r="K5" s="355"/>
      <c r="L5" s="355"/>
      <c r="M5" s="355"/>
      <c r="N5" s="355"/>
      <c r="O5" s="355"/>
      <c r="P5" s="355"/>
      <c r="Q5" s="355"/>
      <c r="R5" s="355"/>
      <c r="S5" s="355"/>
      <c r="T5" s="355"/>
      <c r="U5" s="356"/>
    </row>
    <row r="6" spans="1:21" ht="1.1499999999999999" customHeight="1" x14ac:dyDescent="0.35">
      <c r="A6" s="386"/>
      <c r="B6" s="387"/>
      <c r="C6" s="387"/>
      <c r="D6" s="387"/>
      <c r="E6" s="387"/>
      <c r="F6" s="387"/>
      <c r="G6" s="387"/>
      <c r="H6" s="387"/>
      <c r="I6" s="387"/>
      <c r="J6" s="387"/>
      <c r="K6" s="387"/>
      <c r="L6" s="387"/>
      <c r="M6" s="387"/>
      <c r="N6" s="387"/>
      <c r="O6" s="387"/>
      <c r="P6" s="387"/>
      <c r="Q6" s="387"/>
      <c r="R6" s="387"/>
      <c r="S6" s="387"/>
      <c r="T6" s="387"/>
      <c r="U6" s="388"/>
    </row>
    <row r="7" spans="1:21" x14ac:dyDescent="0.35">
      <c r="A7" s="379" t="s">
        <v>77</v>
      </c>
      <c r="B7" s="380"/>
      <c r="C7" s="380"/>
      <c r="D7" s="380"/>
      <c r="E7" s="380"/>
      <c r="F7" s="380"/>
      <c r="G7" s="380"/>
      <c r="H7" s="380"/>
      <c r="I7" s="380"/>
      <c r="J7" s="380"/>
      <c r="K7" s="380"/>
      <c r="L7" s="380"/>
      <c r="M7" s="380"/>
      <c r="N7" s="380"/>
      <c r="O7" s="380"/>
      <c r="P7" s="380"/>
      <c r="Q7" s="380"/>
      <c r="R7" s="380"/>
      <c r="S7" s="380"/>
      <c r="T7" s="380"/>
      <c r="U7" s="381"/>
    </row>
    <row r="8" spans="1:21" ht="19.149999999999999" customHeight="1" x14ac:dyDescent="0.35">
      <c r="A8" s="382" t="s">
        <v>78</v>
      </c>
      <c r="B8" s="383"/>
      <c r="C8" s="383"/>
      <c r="D8" s="383"/>
      <c r="E8" s="383"/>
      <c r="F8" s="383"/>
      <c r="G8" s="383"/>
      <c r="H8" s="383"/>
      <c r="I8" s="383"/>
      <c r="J8" s="383"/>
      <c r="K8" s="383"/>
      <c r="L8" s="383"/>
      <c r="M8" s="383"/>
      <c r="N8" s="383"/>
      <c r="O8" s="383"/>
      <c r="P8" s="383"/>
      <c r="Q8" s="383"/>
      <c r="R8" s="383"/>
      <c r="S8" s="383"/>
      <c r="T8" s="383"/>
      <c r="U8" s="384"/>
    </row>
    <row r="9" spans="1:21" ht="355.5" customHeight="1" x14ac:dyDescent="0.35">
      <c r="A9" s="354" t="s">
        <v>79</v>
      </c>
      <c r="B9" s="355"/>
      <c r="C9" s="355"/>
      <c r="D9" s="355"/>
      <c r="E9" s="355"/>
      <c r="F9" s="355"/>
      <c r="G9" s="355"/>
      <c r="H9" s="355"/>
      <c r="I9" s="355"/>
      <c r="J9" s="355"/>
      <c r="K9" s="355"/>
      <c r="L9" s="355"/>
      <c r="M9" s="355"/>
      <c r="N9" s="355"/>
      <c r="O9" s="355"/>
      <c r="P9" s="355"/>
      <c r="Q9" s="355"/>
      <c r="R9" s="355"/>
      <c r="S9" s="355"/>
      <c r="T9" s="355"/>
      <c r="U9" s="356"/>
    </row>
    <row r="10" spans="1:21" x14ac:dyDescent="0.35">
      <c r="A10" s="398" t="s">
        <v>80</v>
      </c>
      <c r="B10" s="399"/>
      <c r="C10" s="399"/>
      <c r="D10" s="399"/>
      <c r="E10" s="399"/>
      <c r="F10" s="399"/>
      <c r="G10" s="399"/>
      <c r="H10" s="399"/>
      <c r="I10" s="399"/>
      <c r="J10" s="399"/>
      <c r="K10" s="399"/>
      <c r="L10" s="399"/>
      <c r="M10" s="399"/>
      <c r="N10" s="399"/>
      <c r="O10" s="399"/>
      <c r="P10" s="399"/>
      <c r="Q10" s="399"/>
      <c r="R10" s="399"/>
      <c r="S10" s="399"/>
      <c r="T10" s="399"/>
      <c r="U10" s="400"/>
    </row>
    <row r="11" spans="1:21" ht="13.9" customHeight="1" x14ac:dyDescent="0.35">
      <c r="A11" s="401"/>
      <c r="B11" s="383"/>
      <c r="C11" s="383"/>
      <c r="D11" s="383"/>
      <c r="E11" s="383"/>
      <c r="F11" s="383"/>
      <c r="G11" s="383"/>
      <c r="H11" s="383"/>
      <c r="I11" s="383"/>
      <c r="J11" s="383"/>
      <c r="K11" s="383"/>
      <c r="L11" s="383"/>
      <c r="M11" s="383"/>
      <c r="N11" s="383"/>
      <c r="O11" s="383"/>
      <c r="P11" s="383"/>
      <c r="Q11" s="383"/>
      <c r="R11" s="383"/>
      <c r="S11" s="383"/>
      <c r="T11" s="383"/>
      <c r="U11" s="402"/>
    </row>
    <row r="12" spans="1:21" ht="35.5" customHeight="1" x14ac:dyDescent="0.35">
      <c r="A12" s="390" t="s">
        <v>81</v>
      </c>
      <c r="B12" s="391"/>
      <c r="C12" s="392" t="s">
        <v>82</v>
      </c>
      <c r="D12" s="391"/>
      <c r="E12" s="392" t="s">
        <v>83</v>
      </c>
      <c r="F12" s="391"/>
      <c r="G12" s="392" t="s">
        <v>84</v>
      </c>
      <c r="H12" s="391"/>
      <c r="I12" s="392" t="s">
        <v>85</v>
      </c>
      <c r="J12" s="391"/>
      <c r="K12" s="392" t="s">
        <v>86</v>
      </c>
      <c r="L12" s="391"/>
      <c r="M12" s="392" t="s">
        <v>87</v>
      </c>
      <c r="N12" s="391"/>
      <c r="O12" s="392" t="s">
        <v>88</v>
      </c>
      <c r="P12" s="391"/>
      <c r="Q12" s="392" t="s">
        <v>89</v>
      </c>
      <c r="R12" s="403"/>
      <c r="S12" s="176" t="s">
        <v>90</v>
      </c>
      <c r="T12" s="176" t="s">
        <v>91</v>
      </c>
      <c r="U12" s="177" t="s">
        <v>92</v>
      </c>
    </row>
    <row r="13" spans="1:21" x14ac:dyDescent="0.35">
      <c r="A13" s="367" t="s">
        <v>93</v>
      </c>
      <c r="B13" s="358"/>
      <c r="C13" s="357" t="s">
        <v>94</v>
      </c>
      <c r="D13" s="358"/>
      <c r="E13" s="361" t="s">
        <v>95</v>
      </c>
      <c r="F13" s="362"/>
      <c r="G13" s="361" t="s">
        <v>96</v>
      </c>
      <c r="H13" s="362"/>
      <c r="I13" s="363" t="s">
        <v>97</v>
      </c>
      <c r="J13" s="364"/>
      <c r="K13" s="357" t="s">
        <v>98</v>
      </c>
      <c r="L13" s="358"/>
      <c r="M13" s="361" t="s">
        <v>99</v>
      </c>
      <c r="N13" s="362"/>
      <c r="O13" s="393"/>
      <c r="P13" s="395"/>
      <c r="Q13" s="393"/>
      <c r="R13" s="394"/>
      <c r="S13" s="216"/>
      <c r="T13" s="216"/>
      <c r="U13" s="218" t="s">
        <v>98</v>
      </c>
    </row>
    <row r="14" spans="1:21" x14ac:dyDescent="0.35">
      <c r="A14" s="367" t="s">
        <v>100</v>
      </c>
      <c r="B14" s="358"/>
      <c r="C14" s="357" t="s">
        <v>94</v>
      </c>
      <c r="D14" s="358"/>
      <c r="E14" s="361" t="s">
        <v>95</v>
      </c>
      <c r="F14" s="362"/>
      <c r="G14" s="361" t="s">
        <v>96</v>
      </c>
      <c r="H14" s="362"/>
      <c r="I14" s="363" t="s">
        <v>97</v>
      </c>
      <c r="J14" s="364"/>
      <c r="K14" s="357" t="s">
        <v>98</v>
      </c>
      <c r="L14" s="358"/>
      <c r="M14" s="361" t="s">
        <v>99</v>
      </c>
      <c r="N14" s="362"/>
      <c r="O14" s="359"/>
      <c r="P14" s="360"/>
      <c r="Q14" s="359"/>
      <c r="R14" s="360"/>
      <c r="S14" s="216"/>
      <c r="T14" s="216"/>
      <c r="U14" s="219" t="s">
        <v>98</v>
      </c>
    </row>
    <row r="15" spans="1:21" x14ac:dyDescent="0.35">
      <c r="A15" s="367" t="s">
        <v>101</v>
      </c>
      <c r="B15" s="358"/>
      <c r="C15" s="357" t="s">
        <v>102</v>
      </c>
      <c r="D15" s="358"/>
      <c r="E15" s="361" t="s">
        <v>95</v>
      </c>
      <c r="F15" s="362"/>
      <c r="G15" s="361" t="s">
        <v>96</v>
      </c>
      <c r="H15" s="362"/>
      <c r="I15" s="365">
        <v>316</v>
      </c>
      <c r="J15" s="366"/>
      <c r="K15" s="357" t="s">
        <v>98</v>
      </c>
      <c r="L15" s="358"/>
      <c r="M15" s="361" t="s">
        <v>99</v>
      </c>
      <c r="N15" s="362"/>
      <c r="O15" s="359"/>
      <c r="P15" s="360"/>
      <c r="Q15" s="359"/>
      <c r="R15" s="360"/>
      <c r="S15" s="216"/>
      <c r="T15" s="216"/>
      <c r="U15" s="219" t="s">
        <v>98</v>
      </c>
    </row>
    <row r="16" spans="1:21" x14ac:dyDescent="0.35">
      <c r="A16" s="367" t="s">
        <v>101</v>
      </c>
      <c r="B16" s="358"/>
      <c r="C16" s="357" t="s">
        <v>103</v>
      </c>
      <c r="D16" s="358"/>
      <c r="E16" s="361" t="s">
        <v>95</v>
      </c>
      <c r="F16" s="362"/>
      <c r="G16" s="361" t="s">
        <v>96</v>
      </c>
      <c r="H16" s="362"/>
      <c r="I16" s="363" t="s">
        <v>104</v>
      </c>
      <c r="J16" s="364"/>
      <c r="K16" s="357" t="s">
        <v>98</v>
      </c>
      <c r="L16" s="358"/>
      <c r="M16" s="361" t="s">
        <v>99</v>
      </c>
      <c r="N16" s="362"/>
      <c r="O16" s="359"/>
      <c r="P16" s="360"/>
      <c r="Q16" s="359"/>
      <c r="R16" s="360"/>
      <c r="S16" s="216"/>
      <c r="T16" s="216"/>
      <c r="U16" s="219" t="s">
        <v>98</v>
      </c>
    </row>
    <row r="17" spans="1:21" ht="29.25" customHeight="1" x14ac:dyDescent="0.35">
      <c r="A17" s="367" t="s">
        <v>105</v>
      </c>
      <c r="B17" s="358"/>
      <c r="C17" s="357" t="s">
        <v>106</v>
      </c>
      <c r="D17" s="358"/>
      <c r="E17" s="361" t="s">
        <v>95</v>
      </c>
      <c r="F17" s="362"/>
      <c r="G17" s="361" t="s">
        <v>107</v>
      </c>
      <c r="H17" s="362"/>
      <c r="I17" s="363" t="s">
        <v>108</v>
      </c>
      <c r="J17" s="364"/>
      <c r="K17" s="357" t="s">
        <v>98</v>
      </c>
      <c r="L17" s="358"/>
      <c r="M17" s="361" t="s">
        <v>87</v>
      </c>
      <c r="N17" s="362"/>
      <c r="O17" s="359"/>
      <c r="P17" s="360"/>
      <c r="Q17" s="359"/>
      <c r="R17" s="360"/>
      <c r="S17" s="216"/>
      <c r="T17" s="216"/>
      <c r="U17" s="219" t="s">
        <v>109</v>
      </c>
    </row>
    <row r="18" spans="1:21" x14ac:dyDescent="0.35">
      <c r="A18" s="367" t="s">
        <v>110</v>
      </c>
      <c r="B18" s="358"/>
      <c r="C18" s="357" t="s">
        <v>111</v>
      </c>
      <c r="D18" s="358"/>
      <c r="E18" s="361" t="s">
        <v>95</v>
      </c>
      <c r="F18" s="362"/>
      <c r="G18" s="361" t="s">
        <v>96</v>
      </c>
      <c r="H18" s="362"/>
      <c r="I18" s="363" t="s">
        <v>112</v>
      </c>
      <c r="J18" s="364"/>
      <c r="K18" s="357" t="s">
        <v>98</v>
      </c>
      <c r="L18" s="358"/>
      <c r="M18" s="361" t="s">
        <v>99</v>
      </c>
      <c r="N18" s="362"/>
      <c r="O18" s="359"/>
      <c r="P18" s="360"/>
      <c r="Q18" s="359"/>
      <c r="R18" s="360"/>
      <c r="S18" s="216"/>
      <c r="T18" s="216"/>
      <c r="U18" s="219" t="s">
        <v>98</v>
      </c>
    </row>
    <row r="19" spans="1:21" x14ac:dyDescent="0.35">
      <c r="A19" s="367" t="s">
        <v>113</v>
      </c>
      <c r="B19" s="358"/>
      <c r="C19" s="357" t="s">
        <v>114</v>
      </c>
      <c r="D19" s="358"/>
      <c r="E19" s="361" t="s">
        <v>95</v>
      </c>
      <c r="F19" s="362"/>
      <c r="G19" s="361" t="s">
        <v>96</v>
      </c>
      <c r="H19" s="362"/>
      <c r="I19" s="363" t="s">
        <v>115</v>
      </c>
      <c r="J19" s="364"/>
      <c r="K19" s="357" t="s">
        <v>98</v>
      </c>
      <c r="L19" s="358"/>
      <c r="M19" s="361" t="s">
        <v>99</v>
      </c>
      <c r="N19" s="362"/>
      <c r="O19" s="359"/>
      <c r="P19" s="360"/>
      <c r="Q19" s="359"/>
      <c r="R19" s="360"/>
      <c r="S19" s="216"/>
      <c r="T19" s="216"/>
      <c r="U19" s="219" t="s">
        <v>98</v>
      </c>
    </row>
    <row r="20" spans="1:21" ht="33" customHeight="1" x14ac:dyDescent="0.35">
      <c r="A20" s="367" t="s">
        <v>116</v>
      </c>
      <c r="B20" s="358"/>
      <c r="C20" s="357" t="s">
        <v>117</v>
      </c>
      <c r="D20" s="358"/>
      <c r="E20" s="361" t="s">
        <v>95</v>
      </c>
      <c r="F20" s="362"/>
      <c r="G20" s="361" t="s">
        <v>107</v>
      </c>
      <c r="H20" s="362"/>
      <c r="I20" s="363" t="s">
        <v>118</v>
      </c>
      <c r="J20" s="364"/>
      <c r="K20" s="357" t="s">
        <v>98</v>
      </c>
      <c r="L20" s="358"/>
      <c r="M20" s="361" t="s">
        <v>87</v>
      </c>
      <c r="N20" s="362"/>
      <c r="O20" s="359"/>
      <c r="P20" s="360"/>
      <c r="Q20" s="359"/>
      <c r="R20" s="360"/>
      <c r="S20" s="216"/>
      <c r="T20" s="216"/>
      <c r="U20" s="219" t="s">
        <v>109</v>
      </c>
    </row>
    <row r="21" spans="1:21" x14ac:dyDescent="0.35">
      <c r="A21" s="367" t="s">
        <v>116</v>
      </c>
      <c r="B21" s="358"/>
      <c r="C21" s="357" t="s">
        <v>119</v>
      </c>
      <c r="D21" s="358"/>
      <c r="E21" s="361" t="s">
        <v>95</v>
      </c>
      <c r="F21" s="362"/>
      <c r="G21" s="361" t="s">
        <v>96</v>
      </c>
      <c r="H21" s="362"/>
      <c r="I21" s="365">
        <v>300</v>
      </c>
      <c r="J21" s="366"/>
      <c r="K21" s="357" t="s">
        <v>98</v>
      </c>
      <c r="L21" s="358"/>
      <c r="M21" s="361" t="s">
        <v>99</v>
      </c>
      <c r="N21" s="362"/>
      <c r="O21" s="359"/>
      <c r="P21" s="360"/>
      <c r="Q21" s="359"/>
      <c r="R21" s="360"/>
      <c r="S21" s="216"/>
      <c r="T21" s="216"/>
      <c r="U21" s="219" t="s">
        <v>98</v>
      </c>
    </row>
    <row r="22" spans="1:21" x14ac:dyDescent="0.35">
      <c r="A22" s="367" t="s">
        <v>120</v>
      </c>
      <c r="B22" s="358"/>
      <c r="C22" s="357" t="s">
        <v>121</v>
      </c>
      <c r="D22" s="358"/>
      <c r="E22" s="361" t="s">
        <v>95</v>
      </c>
      <c r="F22" s="362"/>
      <c r="G22" s="361" t="s">
        <v>122</v>
      </c>
      <c r="H22" s="362"/>
      <c r="I22" s="363" t="s">
        <v>123</v>
      </c>
      <c r="J22" s="364"/>
      <c r="K22" s="357" t="s">
        <v>98</v>
      </c>
      <c r="L22" s="358"/>
      <c r="M22" s="361" t="s">
        <v>99</v>
      </c>
      <c r="N22" s="362"/>
      <c r="O22" s="359"/>
      <c r="P22" s="360"/>
      <c r="Q22" s="359"/>
      <c r="R22" s="360"/>
      <c r="S22" s="216"/>
      <c r="T22" s="216"/>
      <c r="U22" s="219" t="s">
        <v>109</v>
      </c>
    </row>
    <row r="23" spans="1:21" x14ac:dyDescent="0.35">
      <c r="A23" s="367" t="s">
        <v>124</v>
      </c>
      <c r="B23" s="358"/>
      <c r="C23" s="357" t="s">
        <v>125</v>
      </c>
      <c r="D23" s="358"/>
      <c r="E23" s="361" t="s">
        <v>95</v>
      </c>
      <c r="F23" s="362"/>
      <c r="G23" s="361" t="s">
        <v>122</v>
      </c>
      <c r="H23" s="362"/>
      <c r="I23" s="363" t="s">
        <v>126</v>
      </c>
      <c r="J23" s="364"/>
      <c r="K23" s="357" t="s">
        <v>98</v>
      </c>
      <c r="L23" s="358"/>
      <c r="M23" s="361" t="s">
        <v>99</v>
      </c>
      <c r="N23" s="362"/>
      <c r="O23" s="359"/>
      <c r="P23" s="360"/>
      <c r="Q23" s="359"/>
      <c r="R23" s="360"/>
      <c r="S23" s="216"/>
      <c r="T23" s="216"/>
      <c r="U23" s="219" t="s">
        <v>109</v>
      </c>
    </row>
    <row r="24" spans="1:21" ht="36" customHeight="1" x14ac:dyDescent="0.35">
      <c r="A24" s="367" t="s">
        <v>127</v>
      </c>
      <c r="B24" s="358"/>
      <c r="C24" s="357" t="s">
        <v>128</v>
      </c>
      <c r="D24" s="358"/>
      <c r="E24" s="361" t="s">
        <v>129</v>
      </c>
      <c r="F24" s="362"/>
      <c r="G24" s="361" t="s">
        <v>107</v>
      </c>
      <c r="H24" s="362"/>
      <c r="I24" s="363" t="s">
        <v>130</v>
      </c>
      <c r="J24" s="364"/>
      <c r="K24" s="357" t="s">
        <v>98</v>
      </c>
      <c r="L24" s="358"/>
      <c r="M24" s="361" t="s">
        <v>99</v>
      </c>
      <c r="N24" s="362"/>
      <c r="O24" s="359"/>
      <c r="P24" s="360"/>
      <c r="Q24" s="359"/>
      <c r="R24" s="360"/>
      <c r="S24" s="216"/>
      <c r="T24" s="216"/>
      <c r="U24" s="219" t="s">
        <v>98</v>
      </c>
    </row>
    <row r="25" spans="1:21" ht="29.25" customHeight="1" x14ac:dyDescent="0.35">
      <c r="A25" s="367" t="s">
        <v>131</v>
      </c>
      <c r="B25" s="358"/>
      <c r="C25" s="357" t="s">
        <v>132</v>
      </c>
      <c r="D25" s="358"/>
      <c r="E25" s="361" t="s">
        <v>95</v>
      </c>
      <c r="F25" s="362"/>
      <c r="G25" s="361" t="s">
        <v>96</v>
      </c>
      <c r="H25" s="362"/>
      <c r="I25" s="363" t="s">
        <v>129</v>
      </c>
      <c r="J25" s="364"/>
      <c r="K25" s="357" t="s">
        <v>98</v>
      </c>
      <c r="L25" s="358"/>
      <c r="M25" s="361" t="s">
        <v>99</v>
      </c>
      <c r="N25" s="362"/>
      <c r="O25" s="359"/>
      <c r="P25" s="360"/>
      <c r="Q25" s="359"/>
      <c r="R25" s="360"/>
      <c r="S25" s="216"/>
      <c r="T25" s="216"/>
      <c r="U25" s="219" t="s">
        <v>98</v>
      </c>
    </row>
    <row r="26" spans="1:21" ht="34.5" customHeight="1" x14ac:dyDescent="0.35">
      <c r="A26" s="367" t="s">
        <v>133</v>
      </c>
      <c r="B26" s="358"/>
      <c r="C26" s="357" t="s">
        <v>134</v>
      </c>
      <c r="D26" s="358"/>
      <c r="E26" s="361" t="s">
        <v>95</v>
      </c>
      <c r="F26" s="362"/>
      <c r="G26" s="361" t="s">
        <v>107</v>
      </c>
      <c r="H26" s="362"/>
      <c r="I26" s="363" t="s">
        <v>135</v>
      </c>
      <c r="J26" s="364"/>
      <c r="K26" s="357" t="s">
        <v>98</v>
      </c>
      <c r="L26" s="358"/>
      <c r="M26" s="361" t="s">
        <v>99</v>
      </c>
      <c r="N26" s="362"/>
      <c r="O26" s="359"/>
      <c r="P26" s="360"/>
      <c r="Q26" s="359"/>
      <c r="R26" s="360"/>
      <c r="S26" s="216"/>
      <c r="T26" s="216"/>
      <c r="U26" s="219" t="s">
        <v>109</v>
      </c>
    </row>
    <row r="27" spans="1:21" x14ac:dyDescent="0.35">
      <c r="A27" s="367" t="s">
        <v>136</v>
      </c>
      <c r="B27" s="358"/>
      <c r="C27" s="357" t="s">
        <v>137</v>
      </c>
      <c r="D27" s="358"/>
      <c r="E27" s="361" t="s">
        <v>95</v>
      </c>
      <c r="F27" s="362"/>
      <c r="G27" s="361" t="s">
        <v>96</v>
      </c>
      <c r="H27" s="362"/>
      <c r="I27" s="365">
        <v>1300</v>
      </c>
      <c r="J27" s="366"/>
      <c r="K27" s="357" t="s">
        <v>98</v>
      </c>
      <c r="L27" s="358"/>
      <c r="M27" s="361" t="s">
        <v>99</v>
      </c>
      <c r="N27" s="362"/>
      <c r="O27" s="359"/>
      <c r="P27" s="360"/>
      <c r="Q27" s="359"/>
      <c r="R27" s="360"/>
      <c r="S27" s="216"/>
      <c r="T27" s="216"/>
      <c r="U27" s="219" t="s">
        <v>98</v>
      </c>
    </row>
    <row r="28" spans="1:21" ht="29" x14ac:dyDescent="0.35">
      <c r="A28" s="367" t="s">
        <v>138</v>
      </c>
      <c r="B28" s="358"/>
      <c r="C28" s="372" t="s">
        <v>139</v>
      </c>
      <c r="D28" s="373"/>
      <c r="E28" s="361" t="s">
        <v>95</v>
      </c>
      <c r="F28" s="362"/>
      <c r="G28" s="361" t="s">
        <v>96</v>
      </c>
      <c r="H28" s="362"/>
      <c r="I28" s="365">
        <v>260</v>
      </c>
      <c r="J28" s="366"/>
      <c r="K28" s="357" t="s">
        <v>98</v>
      </c>
      <c r="L28" s="358"/>
      <c r="M28" s="361" t="s">
        <v>99</v>
      </c>
      <c r="N28" s="362"/>
      <c r="O28" s="359"/>
      <c r="P28" s="360"/>
      <c r="Q28" s="359"/>
      <c r="R28" s="360"/>
      <c r="S28" s="216"/>
      <c r="T28" s="216"/>
      <c r="U28" s="219" t="s">
        <v>140</v>
      </c>
    </row>
    <row r="29" spans="1:21" x14ac:dyDescent="0.35">
      <c r="A29" s="370" t="s">
        <v>141</v>
      </c>
      <c r="B29" s="371"/>
      <c r="C29" s="406" t="s">
        <v>142</v>
      </c>
      <c r="D29" s="407"/>
      <c r="E29" s="408" t="s">
        <v>95</v>
      </c>
      <c r="F29" s="376"/>
      <c r="G29" s="375" t="s">
        <v>96</v>
      </c>
      <c r="H29" s="376"/>
      <c r="I29" s="405">
        <v>334</v>
      </c>
      <c r="J29" s="376"/>
      <c r="K29" s="374" t="s">
        <v>98</v>
      </c>
      <c r="L29" s="371"/>
      <c r="M29" s="375" t="s">
        <v>99</v>
      </c>
      <c r="N29" s="376"/>
      <c r="O29" s="396"/>
      <c r="P29" s="397"/>
      <c r="Q29" s="396"/>
      <c r="R29" s="404"/>
      <c r="S29" s="217"/>
      <c r="T29" s="217"/>
      <c r="U29" s="220" t="s">
        <v>98</v>
      </c>
    </row>
    <row r="31" spans="1:21" ht="55.15" customHeight="1" x14ac:dyDescent="0.35">
      <c r="A31" s="368" t="s">
        <v>143</v>
      </c>
      <c r="B31" s="369"/>
    </row>
  </sheetData>
  <mergeCells count="173">
    <mergeCell ref="Q13:R13"/>
    <mergeCell ref="I12:J12"/>
    <mergeCell ref="C12:D12"/>
    <mergeCell ref="E12:F12"/>
    <mergeCell ref="O13:P13"/>
    <mergeCell ref="I13:J13"/>
    <mergeCell ref="O29:P29"/>
    <mergeCell ref="A8:U8"/>
    <mergeCell ref="A9:U9"/>
    <mergeCell ref="A10:U10"/>
    <mergeCell ref="A11:U11"/>
    <mergeCell ref="M12:N12"/>
    <mergeCell ref="O12:P12"/>
    <mergeCell ref="Q12:R12"/>
    <mergeCell ref="C13:D13"/>
    <mergeCell ref="E13:F13"/>
    <mergeCell ref="G13:H13"/>
    <mergeCell ref="K13:L13"/>
    <mergeCell ref="M13:N13"/>
    <mergeCell ref="Q29:R29"/>
    <mergeCell ref="I29:J29"/>
    <mergeCell ref="C29:D29"/>
    <mergeCell ref="E29:F29"/>
    <mergeCell ref="G29:H29"/>
    <mergeCell ref="A1:U1"/>
    <mergeCell ref="A3:U3"/>
    <mergeCell ref="A4:U4"/>
    <mergeCell ref="A5:U6"/>
    <mergeCell ref="A7:U7"/>
    <mergeCell ref="A2:E2"/>
    <mergeCell ref="A12:B12"/>
    <mergeCell ref="G12:H12"/>
    <mergeCell ref="K12:L12"/>
    <mergeCell ref="K29:L29"/>
    <mergeCell ref="M29:N29"/>
    <mergeCell ref="A28:B28"/>
    <mergeCell ref="A27:B27"/>
    <mergeCell ref="A26:B26"/>
    <mergeCell ref="A25:B25"/>
    <mergeCell ref="A18:B18"/>
    <mergeCell ref="A16:B16"/>
    <mergeCell ref="A15:B15"/>
    <mergeCell ref="I17:J17"/>
    <mergeCell ref="I16:J16"/>
    <mergeCell ref="I15:J15"/>
    <mergeCell ref="K25:L25"/>
    <mergeCell ref="K26:L26"/>
    <mergeCell ref="K27:L27"/>
    <mergeCell ref="K28:L28"/>
    <mergeCell ref="C23:D23"/>
    <mergeCell ref="C24:D24"/>
    <mergeCell ref="I20:J20"/>
    <mergeCell ref="I21:J21"/>
    <mergeCell ref="I22:J22"/>
    <mergeCell ref="K24:L24"/>
    <mergeCell ref="K23:L23"/>
    <mergeCell ref="K22:L22"/>
    <mergeCell ref="A14:B14"/>
    <mergeCell ref="C14:D14"/>
    <mergeCell ref="C15:D15"/>
    <mergeCell ref="C16:D16"/>
    <mergeCell ref="A31:B31"/>
    <mergeCell ref="A13:B13"/>
    <mergeCell ref="A29:B29"/>
    <mergeCell ref="A17:B17"/>
    <mergeCell ref="C28:D28"/>
    <mergeCell ref="C17:D17"/>
    <mergeCell ref="C18:D18"/>
    <mergeCell ref="C25:D25"/>
    <mergeCell ref="C26:D26"/>
    <mergeCell ref="C27:D27"/>
    <mergeCell ref="C19:D19"/>
    <mergeCell ref="C20:D20"/>
    <mergeCell ref="C21:D21"/>
    <mergeCell ref="A24:B24"/>
    <mergeCell ref="A19:B19"/>
    <mergeCell ref="A20:B20"/>
    <mergeCell ref="A21:B21"/>
    <mergeCell ref="A22:B22"/>
    <mergeCell ref="A23:B23"/>
    <mergeCell ref="C22:D22"/>
    <mergeCell ref="E25:F25"/>
    <mergeCell ref="E26:F26"/>
    <mergeCell ref="E27:F27"/>
    <mergeCell ref="E28:F28"/>
    <mergeCell ref="E19:F19"/>
    <mergeCell ref="E20:F20"/>
    <mergeCell ref="E21:F21"/>
    <mergeCell ref="E22:F22"/>
    <mergeCell ref="E23:F23"/>
    <mergeCell ref="E24:F24"/>
    <mergeCell ref="G21:H21"/>
    <mergeCell ref="G22:H22"/>
    <mergeCell ref="G23:H23"/>
    <mergeCell ref="G24:H24"/>
    <mergeCell ref="I19:J19"/>
    <mergeCell ref="E14:F14"/>
    <mergeCell ref="E15:F15"/>
    <mergeCell ref="E16:F16"/>
    <mergeCell ref="E17:F17"/>
    <mergeCell ref="E18:F18"/>
    <mergeCell ref="M27:N27"/>
    <mergeCell ref="M28:N28"/>
    <mergeCell ref="M22:N22"/>
    <mergeCell ref="M23:N23"/>
    <mergeCell ref="M24:N24"/>
    <mergeCell ref="I14:J14"/>
    <mergeCell ref="G14:H14"/>
    <mergeCell ref="G15:H15"/>
    <mergeCell ref="G16:H16"/>
    <mergeCell ref="G17:H17"/>
    <mergeCell ref="I28:J28"/>
    <mergeCell ref="I27:J27"/>
    <mergeCell ref="I26:J26"/>
    <mergeCell ref="I25:J25"/>
    <mergeCell ref="I18:J18"/>
    <mergeCell ref="I23:J23"/>
    <mergeCell ref="I24:J24"/>
    <mergeCell ref="G18:H18"/>
    <mergeCell ref="G25:H25"/>
    <mergeCell ref="G26:H26"/>
    <mergeCell ref="G27:H27"/>
    <mergeCell ref="G28:H28"/>
    <mergeCell ref="G19:H19"/>
    <mergeCell ref="G20:H20"/>
    <mergeCell ref="Q27:R27"/>
    <mergeCell ref="Q28:R28"/>
    <mergeCell ref="Q19:R19"/>
    <mergeCell ref="Q20:R20"/>
    <mergeCell ref="Q21:R21"/>
    <mergeCell ref="Q22:R22"/>
    <mergeCell ref="Q23:R23"/>
    <mergeCell ref="Q24:R24"/>
    <mergeCell ref="K14:L14"/>
    <mergeCell ref="K15:L15"/>
    <mergeCell ref="K16:L16"/>
    <mergeCell ref="K17:L17"/>
    <mergeCell ref="K18:L18"/>
    <mergeCell ref="O25:P25"/>
    <mergeCell ref="O26:P26"/>
    <mergeCell ref="O27:P27"/>
    <mergeCell ref="O28:P28"/>
    <mergeCell ref="O14:P14"/>
    <mergeCell ref="O15:P15"/>
    <mergeCell ref="O16:P16"/>
    <mergeCell ref="O17:P17"/>
    <mergeCell ref="O18:P18"/>
    <mergeCell ref="O24:P24"/>
    <mergeCell ref="O23:P23"/>
    <mergeCell ref="K21:L21"/>
    <mergeCell ref="K20:L20"/>
    <mergeCell ref="Q14:R14"/>
    <mergeCell ref="Q15:R15"/>
    <mergeCell ref="Q16:R16"/>
    <mergeCell ref="Q17:R17"/>
    <mergeCell ref="Q18:R18"/>
    <mergeCell ref="Q25:R25"/>
    <mergeCell ref="Q26:R26"/>
    <mergeCell ref="O22:P22"/>
    <mergeCell ref="O21:P21"/>
    <mergeCell ref="O20:P20"/>
    <mergeCell ref="O19:P19"/>
    <mergeCell ref="M19:N19"/>
    <mergeCell ref="M20:N20"/>
    <mergeCell ref="M21:N21"/>
    <mergeCell ref="K19:L19"/>
    <mergeCell ref="M14:N14"/>
    <mergeCell ref="M15:N15"/>
    <mergeCell ref="M16:N16"/>
    <mergeCell ref="M17:N17"/>
    <mergeCell ref="M18:N18"/>
    <mergeCell ref="M25:N25"/>
    <mergeCell ref="M26:N2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27"/>
  <sheetViews>
    <sheetView zoomScale="90" zoomScaleNormal="90" workbookViewId="0">
      <selection activeCell="I20" sqref="I20"/>
    </sheetView>
  </sheetViews>
  <sheetFormatPr baseColWidth="10" defaultColWidth="11.453125" defaultRowHeight="14.5" x14ac:dyDescent="0.35"/>
  <cols>
    <col min="1" max="1" width="25.81640625" customWidth="1"/>
    <col min="2" max="2" width="13.54296875" customWidth="1"/>
    <col min="3" max="3" width="25.453125" customWidth="1"/>
    <col min="4" max="4" width="36.453125" customWidth="1"/>
    <col min="5" max="5" width="16.26953125" customWidth="1"/>
    <col min="7" max="7" width="27.81640625" customWidth="1"/>
    <col min="8" max="8" width="22" customWidth="1"/>
    <col min="9" max="9" width="21" customWidth="1"/>
    <col min="10" max="10" width="23.453125" customWidth="1"/>
    <col min="11" max="11" width="17.81640625" customWidth="1"/>
    <col min="12" max="12" width="24.54296875" customWidth="1"/>
  </cols>
  <sheetData>
    <row r="1" spans="1:12" ht="24.75" customHeight="1" x14ac:dyDescent="0.35">
      <c r="A1" s="412" t="s">
        <v>144</v>
      </c>
      <c r="B1" s="413"/>
      <c r="C1" s="413"/>
      <c r="D1" s="413"/>
      <c r="E1" s="413"/>
      <c r="F1" s="413"/>
      <c r="G1" s="413"/>
      <c r="H1" s="413"/>
      <c r="I1" s="413"/>
      <c r="J1" s="413"/>
      <c r="K1" s="413"/>
      <c r="L1" s="414"/>
    </row>
    <row r="2" spans="1:12" ht="24.75" customHeight="1" x14ac:dyDescent="0.35">
      <c r="A2" s="409" t="s">
        <v>145</v>
      </c>
      <c r="B2" s="410"/>
      <c r="C2" s="410"/>
      <c r="D2" s="410"/>
      <c r="E2" s="411"/>
      <c r="F2" s="121"/>
      <c r="G2" s="409" t="s">
        <v>146</v>
      </c>
      <c r="H2" s="410"/>
      <c r="I2" s="410"/>
      <c r="J2" s="410"/>
      <c r="K2" s="410"/>
      <c r="L2" s="411"/>
    </row>
    <row r="3" spans="1:12" ht="36.75" customHeight="1" x14ac:dyDescent="0.35">
      <c r="A3" s="208" t="s">
        <v>147</v>
      </c>
      <c r="B3" s="209" t="s">
        <v>148</v>
      </c>
      <c r="C3" s="209" t="s">
        <v>149</v>
      </c>
      <c r="D3" s="209" t="s">
        <v>150</v>
      </c>
      <c r="E3" s="210" t="s">
        <v>151</v>
      </c>
      <c r="F3" s="48"/>
      <c r="G3" s="208" t="s">
        <v>147</v>
      </c>
      <c r="H3" s="209" t="s">
        <v>152</v>
      </c>
      <c r="I3" s="231" t="s">
        <v>153</v>
      </c>
      <c r="J3" s="232" t="s">
        <v>150</v>
      </c>
      <c r="K3" s="232" t="s">
        <v>151</v>
      </c>
      <c r="L3" s="233" t="s">
        <v>154</v>
      </c>
    </row>
    <row r="4" spans="1:12" x14ac:dyDescent="0.35">
      <c r="A4" s="234" t="s">
        <v>155</v>
      </c>
      <c r="B4" s="229" t="s">
        <v>156</v>
      </c>
      <c r="C4" s="229" t="s">
        <v>157</v>
      </c>
      <c r="D4" s="229" t="s">
        <v>98</v>
      </c>
      <c r="E4" s="250">
        <v>10</v>
      </c>
      <c r="G4" s="234" t="s">
        <v>158</v>
      </c>
      <c r="H4" s="229" t="s">
        <v>159</v>
      </c>
      <c r="I4" s="229" t="s">
        <v>160</v>
      </c>
      <c r="J4" s="229" t="s">
        <v>98</v>
      </c>
      <c r="K4" s="237">
        <v>27</v>
      </c>
      <c r="L4" s="235" t="s">
        <v>161</v>
      </c>
    </row>
    <row r="5" spans="1:12" x14ac:dyDescent="0.35">
      <c r="A5" s="234" t="s">
        <v>162</v>
      </c>
      <c r="B5" s="229" t="s">
        <v>156</v>
      </c>
      <c r="C5" s="229" t="s">
        <v>157</v>
      </c>
      <c r="D5" s="229" t="s">
        <v>98</v>
      </c>
      <c r="E5" s="250">
        <v>10</v>
      </c>
      <c r="G5" s="234" t="s">
        <v>163</v>
      </c>
      <c r="H5" s="229" t="s">
        <v>159</v>
      </c>
      <c r="I5" s="229" t="s">
        <v>164</v>
      </c>
      <c r="J5" s="229" t="s">
        <v>98</v>
      </c>
      <c r="K5" s="237">
        <v>30</v>
      </c>
      <c r="L5" s="235" t="s">
        <v>161</v>
      </c>
    </row>
    <row r="6" spans="1:12" x14ac:dyDescent="0.35">
      <c r="A6" s="234" t="s">
        <v>165</v>
      </c>
      <c r="B6" s="229" t="s">
        <v>156</v>
      </c>
      <c r="C6" s="229" t="s">
        <v>157</v>
      </c>
      <c r="D6" s="229" t="s">
        <v>98</v>
      </c>
      <c r="E6" s="250">
        <v>10</v>
      </c>
      <c r="G6" s="234" t="s">
        <v>166</v>
      </c>
      <c r="H6" s="229" t="s">
        <v>159</v>
      </c>
      <c r="I6" s="229" t="s">
        <v>164</v>
      </c>
      <c r="J6" s="230" t="s">
        <v>98</v>
      </c>
      <c r="K6" s="238">
        <v>15</v>
      </c>
      <c r="L6" s="235" t="s">
        <v>161</v>
      </c>
    </row>
    <row r="7" spans="1:12" x14ac:dyDescent="0.35">
      <c r="A7" s="234" t="s">
        <v>167</v>
      </c>
      <c r="B7" s="229" t="s">
        <v>156</v>
      </c>
      <c r="C7" s="229" t="s">
        <v>157</v>
      </c>
      <c r="D7" s="229" t="s">
        <v>98</v>
      </c>
      <c r="E7" s="250">
        <v>27</v>
      </c>
      <c r="G7" s="234" t="s">
        <v>168</v>
      </c>
      <c r="H7" s="229" t="s">
        <v>159</v>
      </c>
      <c r="I7" s="230" t="s">
        <v>160</v>
      </c>
      <c r="J7" s="230" t="s">
        <v>98</v>
      </c>
      <c r="K7" s="238">
        <v>30</v>
      </c>
      <c r="L7" s="235" t="s">
        <v>161</v>
      </c>
    </row>
    <row r="8" spans="1:12" x14ac:dyDescent="0.35">
      <c r="A8" s="234" t="s">
        <v>169</v>
      </c>
      <c r="B8" s="229" t="s">
        <v>156</v>
      </c>
      <c r="C8" s="229" t="s">
        <v>157</v>
      </c>
      <c r="D8" s="229" t="s">
        <v>98</v>
      </c>
      <c r="E8" s="250">
        <v>60</v>
      </c>
      <c r="G8" s="234" t="s">
        <v>170</v>
      </c>
      <c r="H8" s="229" t="s">
        <v>159</v>
      </c>
      <c r="I8" s="230" t="s">
        <v>164</v>
      </c>
      <c r="J8" s="230" t="s">
        <v>98</v>
      </c>
      <c r="K8" s="238">
        <v>24</v>
      </c>
      <c r="L8" s="235" t="s">
        <v>161</v>
      </c>
    </row>
    <row r="9" spans="1:12" x14ac:dyDescent="0.35">
      <c r="A9" s="234" t="s">
        <v>171</v>
      </c>
      <c r="B9" s="229" t="s">
        <v>156</v>
      </c>
      <c r="C9" s="229" t="s">
        <v>157</v>
      </c>
      <c r="D9" s="229" t="s">
        <v>98</v>
      </c>
      <c r="E9" s="250">
        <v>12</v>
      </c>
      <c r="G9" s="234" t="s">
        <v>172</v>
      </c>
      <c r="H9" s="229" t="s">
        <v>159</v>
      </c>
      <c r="I9" s="229" t="s">
        <v>164</v>
      </c>
      <c r="J9" s="230" t="s">
        <v>98</v>
      </c>
      <c r="K9" s="238">
        <v>15</v>
      </c>
      <c r="L9" s="235" t="s">
        <v>161</v>
      </c>
    </row>
    <row r="10" spans="1:12" x14ac:dyDescent="0.35">
      <c r="A10" s="244" t="s">
        <v>173</v>
      </c>
      <c r="B10" s="229" t="s">
        <v>174</v>
      </c>
      <c r="C10" s="229" t="s">
        <v>157</v>
      </c>
      <c r="D10" s="230" t="s">
        <v>98</v>
      </c>
      <c r="E10" s="251">
        <v>56</v>
      </c>
      <c r="G10" s="234" t="s">
        <v>175</v>
      </c>
      <c r="H10" s="229" t="s">
        <v>159</v>
      </c>
      <c r="I10" s="230" t="s">
        <v>160</v>
      </c>
      <c r="J10" s="230" t="s">
        <v>98</v>
      </c>
      <c r="K10" s="238">
        <v>58</v>
      </c>
      <c r="L10" s="235" t="s">
        <v>161</v>
      </c>
    </row>
    <row r="11" spans="1:12" x14ac:dyDescent="0.35">
      <c r="A11" s="244" t="s">
        <v>176</v>
      </c>
      <c r="B11" s="229" t="s">
        <v>156</v>
      </c>
      <c r="C11" s="229" t="s">
        <v>157</v>
      </c>
      <c r="D11" s="230" t="s">
        <v>98</v>
      </c>
      <c r="E11" s="251">
        <v>15</v>
      </c>
      <c r="G11" s="234" t="s">
        <v>177</v>
      </c>
      <c r="H11" s="229" t="s">
        <v>159</v>
      </c>
      <c r="I11" s="230" t="s">
        <v>160</v>
      </c>
      <c r="J11" s="230" t="s">
        <v>98</v>
      </c>
      <c r="K11" s="238">
        <v>73</v>
      </c>
      <c r="L11" s="235" t="s">
        <v>161</v>
      </c>
    </row>
    <row r="12" spans="1:12" x14ac:dyDescent="0.35">
      <c r="A12" s="244" t="s">
        <v>178</v>
      </c>
      <c r="B12" s="229" t="s">
        <v>156</v>
      </c>
      <c r="C12" s="229" t="s">
        <v>157</v>
      </c>
      <c r="D12" s="230" t="s">
        <v>98</v>
      </c>
      <c r="E12" s="251">
        <v>6</v>
      </c>
      <c r="G12" s="234" t="s">
        <v>179</v>
      </c>
      <c r="H12" s="229" t="s">
        <v>159</v>
      </c>
      <c r="I12" s="230" t="s">
        <v>160</v>
      </c>
      <c r="J12" s="230" t="s">
        <v>98</v>
      </c>
      <c r="K12" s="238">
        <v>15</v>
      </c>
      <c r="L12" s="235" t="s">
        <v>161</v>
      </c>
    </row>
    <row r="13" spans="1:12" x14ac:dyDescent="0.35">
      <c r="A13" s="244" t="s">
        <v>180</v>
      </c>
      <c r="B13" s="229" t="s">
        <v>156</v>
      </c>
      <c r="C13" s="229" t="s">
        <v>157</v>
      </c>
      <c r="D13" s="230" t="s">
        <v>98</v>
      </c>
      <c r="E13" s="251">
        <v>3</v>
      </c>
      <c r="G13" s="234" t="s">
        <v>181</v>
      </c>
      <c r="H13" s="229" t="s">
        <v>159</v>
      </c>
      <c r="I13" s="230" t="s">
        <v>164</v>
      </c>
      <c r="J13" s="230" t="s">
        <v>98</v>
      </c>
      <c r="K13" s="238">
        <v>15</v>
      </c>
      <c r="L13" s="235" t="s">
        <v>161</v>
      </c>
    </row>
    <row r="14" spans="1:12" x14ac:dyDescent="0.35">
      <c r="A14" s="244" t="s">
        <v>182</v>
      </c>
      <c r="B14" s="229" t="s">
        <v>156</v>
      </c>
      <c r="C14" s="229" t="s">
        <v>157</v>
      </c>
      <c r="D14" s="230" t="s">
        <v>98</v>
      </c>
      <c r="E14" s="251">
        <v>6</v>
      </c>
      <c r="G14" s="234" t="s">
        <v>183</v>
      </c>
      <c r="H14" s="229" t="s">
        <v>159</v>
      </c>
      <c r="I14" s="230" t="s">
        <v>160</v>
      </c>
      <c r="J14" s="230" t="s">
        <v>98</v>
      </c>
      <c r="K14" s="238">
        <v>9</v>
      </c>
      <c r="L14" s="235" t="s">
        <v>161</v>
      </c>
    </row>
    <row r="15" spans="1:12" x14ac:dyDescent="0.35">
      <c r="A15" s="234" t="s">
        <v>184</v>
      </c>
      <c r="B15" s="229" t="s">
        <v>156</v>
      </c>
      <c r="C15" s="230" t="s">
        <v>185</v>
      </c>
      <c r="D15" s="230" t="s">
        <v>98</v>
      </c>
      <c r="E15" s="251">
        <v>15</v>
      </c>
      <c r="G15" s="242" t="s">
        <v>186</v>
      </c>
      <c r="H15" s="243" t="s">
        <v>187</v>
      </c>
      <c r="I15" s="243" t="s">
        <v>160</v>
      </c>
      <c r="J15" s="239"/>
      <c r="K15" s="239">
        <v>9</v>
      </c>
      <c r="L15" s="241" t="s">
        <v>161</v>
      </c>
    </row>
    <row r="16" spans="1:12" ht="17.25" customHeight="1" x14ac:dyDescent="0.35">
      <c r="A16" s="234" t="s">
        <v>188</v>
      </c>
      <c r="B16" s="229" t="s">
        <v>156</v>
      </c>
      <c r="C16" s="229" t="s">
        <v>189</v>
      </c>
      <c r="D16" s="229" t="s">
        <v>98</v>
      </c>
      <c r="E16" s="250">
        <v>10</v>
      </c>
      <c r="G16" s="3"/>
      <c r="H16" s="3"/>
      <c r="I16" s="3"/>
      <c r="J16" s="236" t="s">
        <v>190</v>
      </c>
      <c r="K16" s="211">
        <f>SUM(K4:K15)</f>
        <v>320</v>
      </c>
    </row>
    <row r="17" spans="1:10" x14ac:dyDescent="0.35">
      <c r="A17" s="245" t="s">
        <v>191</v>
      </c>
      <c r="B17" s="229" t="s">
        <v>156</v>
      </c>
      <c r="C17" s="229" t="s">
        <v>157</v>
      </c>
      <c r="D17" s="246"/>
      <c r="E17" s="252">
        <v>18</v>
      </c>
      <c r="G17" s="3"/>
      <c r="H17" s="3"/>
      <c r="I17" s="3"/>
      <c r="J17" s="3"/>
    </row>
    <row r="18" spans="1:10" x14ac:dyDescent="0.35">
      <c r="A18" s="245" t="s">
        <v>192</v>
      </c>
      <c r="B18" s="246" t="s">
        <v>174</v>
      </c>
      <c r="C18" s="246" t="s">
        <v>193</v>
      </c>
      <c r="D18" s="246"/>
      <c r="E18" s="252">
        <v>6</v>
      </c>
      <c r="G18" s="3"/>
      <c r="H18" s="3"/>
      <c r="I18" s="3"/>
      <c r="J18" s="3"/>
    </row>
    <row r="19" spans="1:10" x14ac:dyDescent="0.35">
      <c r="A19" s="245" t="s">
        <v>194</v>
      </c>
      <c r="B19" s="246" t="s">
        <v>195</v>
      </c>
      <c r="C19" s="229" t="s">
        <v>157</v>
      </c>
      <c r="D19" s="246"/>
      <c r="E19" s="252">
        <v>64</v>
      </c>
      <c r="G19" s="3"/>
      <c r="H19" s="3"/>
      <c r="I19" s="3"/>
      <c r="J19" s="3"/>
    </row>
    <row r="20" spans="1:10" x14ac:dyDescent="0.35">
      <c r="A20" s="247" t="s">
        <v>196</v>
      </c>
      <c r="B20" s="248" t="s">
        <v>187</v>
      </c>
      <c r="C20" s="249" t="s">
        <v>157</v>
      </c>
      <c r="D20" s="249" t="s">
        <v>98</v>
      </c>
      <c r="E20" s="240">
        <v>15</v>
      </c>
      <c r="G20" s="3"/>
      <c r="H20" s="3"/>
      <c r="I20" s="3"/>
      <c r="J20" s="3"/>
    </row>
    <row r="21" spans="1:10" x14ac:dyDescent="0.35">
      <c r="D21" s="236" t="s">
        <v>197</v>
      </c>
      <c r="E21" s="211">
        <f>SUM(E4:E20)</f>
        <v>343</v>
      </c>
    </row>
    <row r="27" spans="1:10" x14ac:dyDescent="0.35">
      <c r="A27" s="415" t="s">
        <v>198</v>
      </c>
      <c r="B27" s="416"/>
      <c r="C27" s="212">
        <f>SUM(E21,K16)</f>
        <v>663</v>
      </c>
    </row>
  </sheetData>
  <mergeCells count="4">
    <mergeCell ref="A2:E2"/>
    <mergeCell ref="A1:L1"/>
    <mergeCell ref="G2:L2"/>
    <mergeCell ref="A27:B27"/>
  </mergeCells>
  <dataValidations count="1">
    <dataValidation type="list" allowBlank="1" showInputMessage="1" showErrorMessage="1" sqref="B4:B20" xr:uid="{C3C97ED7-4229-4721-9299-C502B836B9ED}">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P14" sqref="P14"/>
    </sheetView>
  </sheetViews>
  <sheetFormatPr baseColWidth="10" defaultColWidth="11.453125" defaultRowHeight="14.5" x14ac:dyDescent="0.35"/>
  <cols>
    <col min="1" max="1" width="74.1796875" bestFit="1" customWidth="1"/>
    <col min="3" max="3" width="21.26953125" bestFit="1" customWidth="1"/>
  </cols>
  <sheetData>
    <row r="1" spans="1:13" ht="16.5" customHeight="1" x14ac:dyDescent="0.35">
      <c r="A1" s="437" t="s">
        <v>199</v>
      </c>
      <c r="B1" s="438"/>
      <c r="C1" s="438"/>
      <c r="D1" s="438"/>
      <c r="E1" s="438"/>
      <c r="F1" s="438"/>
      <c r="G1" s="438"/>
      <c r="H1" s="438"/>
      <c r="I1" s="438"/>
      <c r="J1" s="438"/>
      <c r="K1" s="438"/>
      <c r="L1" s="438"/>
      <c r="M1" s="439"/>
    </row>
    <row r="2" spans="1:13" s="4" customFormat="1" ht="20.25" customHeight="1" x14ac:dyDescent="0.35">
      <c r="A2" s="127" t="s">
        <v>200</v>
      </c>
      <c r="B2" s="442" t="s">
        <v>201</v>
      </c>
      <c r="C2" s="443"/>
      <c r="D2" s="448"/>
      <c r="E2" s="449"/>
      <c r="F2" s="449"/>
      <c r="G2" s="449"/>
      <c r="H2" s="449"/>
      <c r="I2" s="449"/>
      <c r="J2" s="449"/>
      <c r="K2" s="449"/>
      <c r="L2" s="449"/>
      <c r="M2" s="450"/>
    </row>
    <row r="3" spans="1:13" s="4" customFormat="1" ht="20.25" customHeight="1" x14ac:dyDescent="0.35">
      <c r="A3" s="5" t="s">
        <v>202</v>
      </c>
      <c r="B3" s="442" t="s">
        <v>203</v>
      </c>
      <c r="C3" s="443"/>
      <c r="D3" s="451"/>
      <c r="E3" s="452"/>
      <c r="F3" s="452"/>
      <c r="G3" s="452"/>
      <c r="H3" s="452"/>
      <c r="I3" s="452"/>
      <c r="J3" s="452"/>
      <c r="K3" s="452"/>
      <c r="L3" s="452"/>
      <c r="M3" s="453"/>
    </row>
    <row r="4" spans="1:13" s="4" customFormat="1" ht="20.25" customHeight="1" x14ac:dyDescent="0.35">
      <c r="A4" s="5" t="s">
        <v>204</v>
      </c>
      <c r="B4" s="444" t="s">
        <v>205</v>
      </c>
      <c r="C4" s="445"/>
      <c r="D4" s="451"/>
      <c r="E4" s="452"/>
      <c r="F4" s="452"/>
      <c r="G4" s="452"/>
      <c r="H4" s="452"/>
      <c r="I4" s="452"/>
      <c r="J4" s="452"/>
      <c r="K4" s="452"/>
      <c r="L4" s="452"/>
      <c r="M4" s="453"/>
    </row>
    <row r="5" spans="1:13" s="4" customFormat="1" ht="20.25" customHeight="1" x14ac:dyDescent="0.35">
      <c r="A5" s="6" t="s">
        <v>206</v>
      </c>
      <c r="B5" s="446">
        <v>15</v>
      </c>
      <c r="C5" s="447"/>
      <c r="D5" s="454"/>
      <c r="E5" s="455"/>
      <c r="F5" s="455"/>
      <c r="G5" s="455"/>
      <c r="H5" s="455"/>
      <c r="I5" s="455"/>
      <c r="J5" s="455"/>
      <c r="K5" s="455"/>
      <c r="L5" s="455"/>
      <c r="M5" s="456"/>
    </row>
    <row r="6" spans="1:13" ht="15.75" customHeight="1" x14ac:dyDescent="0.35">
      <c r="A6" s="457" t="s">
        <v>207</v>
      </c>
      <c r="B6" s="440"/>
      <c r="C6" s="440" t="s">
        <v>208</v>
      </c>
      <c r="D6" s="440"/>
      <c r="E6" s="440"/>
      <c r="F6" s="440"/>
      <c r="G6" s="440"/>
      <c r="H6" s="440"/>
      <c r="I6" s="440"/>
      <c r="J6" s="440"/>
      <c r="K6" s="440"/>
      <c r="L6" s="440"/>
      <c r="M6" s="441"/>
    </row>
    <row r="7" spans="1:13" ht="31.5" customHeight="1" x14ac:dyDescent="0.35">
      <c r="A7" s="7" t="s">
        <v>209</v>
      </c>
      <c r="B7" s="221" t="s">
        <v>27</v>
      </c>
      <c r="C7" s="9" t="s">
        <v>210</v>
      </c>
      <c r="D7" s="461" t="s">
        <v>211</v>
      </c>
      <c r="E7" s="462"/>
      <c r="F7" s="462"/>
      <c r="G7" s="462"/>
      <c r="H7" s="462"/>
      <c r="I7" s="462"/>
      <c r="J7" s="462"/>
      <c r="K7" s="462"/>
      <c r="L7" s="462"/>
      <c r="M7" s="463"/>
    </row>
    <row r="8" spans="1:13" ht="31.5" customHeight="1" x14ac:dyDescent="0.35">
      <c r="A8" s="7" t="s">
        <v>212</v>
      </c>
      <c r="B8" s="222" t="s">
        <v>27</v>
      </c>
      <c r="C8" s="9" t="s">
        <v>210</v>
      </c>
      <c r="D8" s="464" t="s">
        <v>213</v>
      </c>
      <c r="E8" s="465"/>
      <c r="F8" s="465"/>
      <c r="G8" s="465"/>
      <c r="H8" s="465"/>
      <c r="I8" s="465"/>
      <c r="J8" s="465"/>
      <c r="K8" s="465"/>
      <c r="L8" s="465"/>
      <c r="M8" s="466"/>
    </row>
    <row r="9" spans="1:13" ht="31.5" customHeight="1" x14ac:dyDescent="0.35">
      <c r="A9" s="7" t="s">
        <v>214</v>
      </c>
      <c r="B9" s="10" t="s">
        <v>27</v>
      </c>
      <c r="C9" s="458" t="s">
        <v>215</v>
      </c>
      <c r="D9" s="459"/>
      <c r="E9" s="459"/>
      <c r="F9" s="459"/>
      <c r="G9" s="459"/>
      <c r="H9" s="459"/>
      <c r="I9" s="459"/>
      <c r="J9" s="459"/>
      <c r="K9" s="459"/>
      <c r="L9" s="459"/>
      <c r="M9" s="460"/>
    </row>
    <row r="10" spans="1:13" ht="31.5" customHeight="1" x14ac:dyDescent="0.35">
      <c r="A10" s="7" t="s">
        <v>216</v>
      </c>
      <c r="B10" s="10" t="s">
        <v>27</v>
      </c>
      <c r="C10" s="428" t="s">
        <v>217</v>
      </c>
      <c r="D10" s="429"/>
      <c r="E10" s="429"/>
      <c r="F10" s="429"/>
      <c r="G10" s="429"/>
      <c r="H10" s="429"/>
      <c r="I10" s="429"/>
      <c r="J10" s="429"/>
      <c r="K10" s="429"/>
      <c r="L10" s="429"/>
      <c r="M10" s="430"/>
    </row>
    <row r="11" spans="1:13" ht="31.5" customHeight="1" x14ac:dyDescent="0.35">
      <c r="A11" s="7" t="s">
        <v>218</v>
      </c>
      <c r="B11" s="222" t="s">
        <v>27</v>
      </c>
      <c r="C11" s="11" t="s">
        <v>219</v>
      </c>
      <c r="D11" s="431" t="s">
        <v>220</v>
      </c>
      <c r="E11" s="432"/>
      <c r="F11" s="432"/>
      <c r="G11" s="432"/>
      <c r="H11" s="432"/>
      <c r="I11" s="432"/>
      <c r="J11" s="432"/>
      <c r="K11" s="432"/>
      <c r="L11" s="432"/>
      <c r="M11" s="433"/>
    </row>
    <row r="12" spans="1:13" ht="31.5" customHeight="1" x14ac:dyDescent="0.35">
      <c r="A12" s="7" t="s">
        <v>221</v>
      </c>
      <c r="B12" s="10" t="s">
        <v>222</v>
      </c>
      <c r="C12" s="11" t="s">
        <v>219</v>
      </c>
      <c r="D12" s="423" t="s">
        <v>223</v>
      </c>
      <c r="E12" s="424"/>
      <c r="F12" s="158"/>
      <c r="G12" s="417"/>
      <c r="H12" s="418"/>
      <c r="I12" s="418"/>
      <c r="J12" s="418"/>
      <c r="K12" s="418"/>
      <c r="L12" s="418"/>
      <c r="M12" s="419"/>
    </row>
    <row r="13" spans="1:13" ht="31.5" customHeight="1" x14ac:dyDescent="0.35">
      <c r="A13" s="7" t="s">
        <v>224</v>
      </c>
      <c r="B13" s="222" t="s">
        <v>27</v>
      </c>
      <c r="C13" s="11" t="s">
        <v>219</v>
      </c>
      <c r="D13" s="423" t="s">
        <v>223</v>
      </c>
      <c r="E13" s="424"/>
      <c r="F13" s="213" t="s">
        <v>225</v>
      </c>
      <c r="G13" s="420"/>
      <c r="H13" s="421"/>
      <c r="I13" s="421"/>
      <c r="J13" s="421"/>
      <c r="K13" s="421"/>
      <c r="L13" s="421"/>
      <c r="M13" s="422"/>
    </row>
    <row r="14" spans="1:13" ht="31.5" customHeight="1" x14ac:dyDescent="0.35">
      <c r="A14" s="7" t="s">
        <v>226</v>
      </c>
      <c r="B14" s="10" t="s">
        <v>222</v>
      </c>
      <c r="C14" s="11" t="s">
        <v>219</v>
      </c>
      <c r="D14" s="425" t="s">
        <v>227</v>
      </c>
      <c r="E14" s="426"/>
      <c r="F14" s="426"/>
      <c r="G14" s="426"/>
      <c r="H14" s="426"/>
      <c r="I14" s="426"/>
      <c r="J14" s="426"/>
      <c r="K14" s="426"/>
      <c r="L14" s="426"/>
      <c r="M14" s="427"/>
    </row>
    <row r="15" spans="1:13" ht="31.5" customHeight="1" x14ac:dyDescent="0.35">
      <c r="A15" s="7" t="s">
        <v>228</v>
      </c>
      <c r="B15" s="10" t="s">
        <v>222</v>
      </c>
      <c r="C15" s="11" t="s">
        <v>219</v>
      </c>
      <c r="D15" s="425" t="s">
        <v>229</v>
      </c>
      <c r="E15" s="426"/>
      <c r="F15" s="426"/>
      <c r="G15" s="426"/>
      <c r="H15" s="426"/>
      <c r="I15" s="426"/>
      <c r="J15" s="426"/>
      <c r="K15" s="426"/>
      <c r="L15" s="426"/>
      <c r="M15" s="427"/>
    </row>
    <row r="16" spans="1:13" ht="31.5" customHeight="1" x14ac:dyDescent="0.35">
      <c r="A16" s="7" t="s">
        <v>230</v>
      </c>
      <c r="B16" s="222" t="s">
        <v>27</v>
      </c>
      <c r="C16" s="11" t="s">
        <v>219</v>
      </c>
      <c r="D16" s="9" t="s">
        <v>231</v>
      </c>
      <c r="E16" s="9"/>
      <c r="F16" s="467" t="s">
        <v>232</v>
      </c>
      <c r="G16" s="468"/>
      <c r="H16" s="468"/>
      <c r="I16" s="468"/>
      <c r="J16" s="468"/>
      <c r="K16" s="468"/>
      <c r="L16" s="468"/>
      <c r="M16" s="469"/>
    </row>
    <row r="17" spans="1:13" ht="181.5" customHeight="1" x14ac:dyDescent="0.35">
      <c r="A17" s="7" t="s">
        <v>233</v>
      </c>
      <c r="B17" s="10" t="s">
        <v>27</v>
      </c>
      <c r="C17" s="11" t="s">
        <v>234</v>
      </c>
      <c r="D17" s="9" t="s">
        <v>231</v>
      </c>
      <c r="E17" s="9"/>
      <c r="F17" s="470" t="s">
        <v>235</v>
      </c>
      <c r="G17" s="465"/>
      <c r="H17" s="465"/>
      <c r="I17" s="465"/>
      <c r="J17" s="465"/>
      <c r="K17" s="465"/>
      <c r="L17" s="465"/>
      <c r="M17" s="466"/>
    </row>
    <row r="18" spans="1:13" ht="15.5" x14ac:dyDescent="0.35">
      <c r="A18" s="8" t="s">
        <v>236</v>
      </c>
      <c r="B18" s="223" t="s">
        <v>222</v>
      </c>
      <c r="C18" s="434" t="s">
        <v>237</v>
      </c>
      <c r="D18" s="435"/>
      <c r="E18" s="435"/>
      <c r="F18" s="435"/>
      <c r="G18" s="435"/>
      <c r="H18" s="435"/>
      <c r="I18" s="435"/>
      <c r="J18" s="435"/>
      <c r="K18" s="435"/>
      <c r="L18" s="435"/>
      <c r="M18" s="43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32">
      <formula>$B$7&lt;&gt;"Oui"</formula>
    </cfRule>
  </conditionalFormatting>
  <conditionalFormatting sqref="C8">
    <cfRule type="expression" dxfId="24" priority="14">
      <formula>$B8&lt;&gt;"Oui"</formula>
    </cfRule>
  </conditionalFormatting>
  <conditionalFormatting sqref="C12:D12 C13">
    <cfRule type="expression" dxfId="23" priority="9">
      <formula>$B12&lt;&gt;"Oui"</formula>
    </cfRule>
  </conditionalFormatting>
  <conditionalFormatting sqref="F12:F13">
    <cfRule type="expression" dxfId="22" priority="8">
      <formula>$B12&lt;&gt;"Oui"</formula>
    </cfRule>
  </conditionalFormatting>
  <conditionalFormatting sqref="C14:D15">
    <cfRule type="expression" dxfId="21" priority="7">
      <formula>$B14&lt;&gt;"Oui"</formula>
    </cfRule>
  </conditionalFormatting>
  <conditionalFormatting sqref="D13">
    <cfRule type="expression" dxfId="20" priority="4">
      <formula>$B13&lt;&gt;"Oui"</formula>
    </cfRule>
  </conditionalFormatting>
  <conditionalFormatting sqref="D7">
    <cfRule type="expression" dxfId="19" priority="3">
      <formula>$B$7&lt;&gt;"Oui"</formula>
    </cfRule>
  </conditionalFormatting>
  <conditionalFormatting sqref="C11">
    <cfRule type="expression" dxfId="18" priority="2">
      <formula>$B11&lt;&gt;"Oui"</formula>
    </cfRule>
  </conditionalFormatting>
  <conditionalFormatting sqref="C16:E17">
    <cfRule type="expression" dxfId="17" priority="1">
      <formula>$B16&lt;&gt;"Oui"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M76"/>
  <sheetViews>
    <sheetView tabSelected="1" topLeftCell="A25" zoomScale="90" zoomScaleNormal="90" workbookViewId="0">
      <selection activeCell="C40" sqref="C40"/>
    </sheetView>
  </sheetViews>
  <sheetFormatPr baseColWidth="10" defaultColWidth="11.453125" defaultRowHeight="14.5" x14ac:dyDescent="0.35"/>
  <cols>
    <col min="1" max="1" width="51.7265625" style="4" customWidth="1"/>
    <col min="2" max="2" width="11.7265625" style="4" customWidth="1"/>
    <col min="3" max="3" width="34.54296875" style="4" customWidth="1"/>
    <col min="4" max="4" width="11.54296875" style="4" customWidth="1"/>
    <col min="5" max="6" width="17.453125" style="4" customWidth="1"/>
    <col min="7" max="8" width="16.453125" style="4" customWidth="1"/>
    <col min="9" max="11" width="15.81640625" style="4" customWidth="1"/>
    <col min="12" max="12" width="22" style="4" customWidth="1"/>
    <col min="13" max="13" width="86.54296875" style="4" bestFit="1" customWidth="1"/>
    <col min="14" max="16384" width="11.453125" style="4"/>
  </cols>
  <sheetData>
    <row r="1" spans="1:13" ht="15.65" customHeight="1" x14ac:dyDescent="0.35">
      <c r="A1" s="479" t="s">
        <v>238</v>
      </c>
      <c r="B1" s="480"/>
      <c r="C1" s="480"/>
      <c r="D1" s="480"/>
      <c r="E1" s="480"/>
      <c r="F1" s="480"/>
      <c r="G1" s="480"/>
      <c r="H1" s="480"/>
      <c r="I1" s="480"/>
      <c r="J1" s="480"/>
      <c r="K1" s="480"/>
      <c r="L1" s="480"/>
      <c r="M1" s="179"/>
    </row>
    <row r="2" spans="1:13" x14ac:dyDescent="0.35">
      <c r="A2" s="481" t="s">
        <v>239</v>
      </c>
      <c r="B2" s="482"/>
      <c r="C2" s="482"/>
      <c r="D2" s="482"/>
      <c r="E2" s="482"/>
      <c r="F2" s="482"/>
      <c r="G2" s="482"/>
      <c r="H2" s="482"/>
      <c r="I2" s="482"/>
      <c r="J2" s="482"/>
      <c r="K2" s="482"/>
      <c r="L2" s="483"/>
    </row>
    <row r="3" spans="1:13" x14ac:dyDescent="0.35">
      <c r="A3" s="187" t="s">
        <v>240</v>
      </c>
      <c r="B3" s="474" t="s">
        <v>241</v>
      </c>
      <c r="C3" s="475"/>
      <c r="D3" s="484" t="s">
        <v>242</v>
      </c>
      <c r="E3" s="485"/>
      <c r="F3" s="485"/>
      <c r="G3" s="485"/>
      <c r="H3" s="485"/>
      <c r="I3" s="485"/>
      <c r="J3" s="485"/>
      <c r="K3" s="485"/>
      <c r="L3" s="486"/>
    </row>
    <row r="4" spans="1:13" ht="43.5" x14ac:dyDescent="0.35">
      <c r="A4" s="188" t="s">
        <v>243</v>
      </c>
      <c r="B4" s="184" t="s">
        <v>244</v>
      </c>
      <c r="C4" s="184" t="s">
        <v>245</v>
      </c>
      <c r="D4" s="184" t="s">
        <v>246</v>
      </c>
      <c r="E4" s="184" t="s">
        <v>247</v>
      </c>
      <c r="F4" s="184" t="s">
        <v>248</v>
      </c>
      <c r="G4" s="184" t="s">
        <v>249</v>
      </c>
      <c r="H4" s="184" t="s">
        <v>248</v>
      </c>
      <c r="I4" s="184" t="s">
        <v>250</v>
      </c>
      <c r="J4" s="184" t="s">
        <v>248</v>
      </c>
      <c r="K4" s="185" t="s">
        <v>251</v>
      </c>
      <c r="L4" s="189" t="s">
        <v>252</v>
      </c>
      <c r="M4" s="22"/>
    </row>
    <row r="5" spans="1:13" x14ac:dyDescent="0.35">
      <c r="A5" s="296" t="s">
        <v>253</v>
      </c>
      <c r="B5" s="258">
        <v>15</v>
      </c>
      <c r="C5" s="225"/>
      <c r="D5" s="224">
        <v>15</v>
      </c>
      <c r="E5" s="224"/>
      <c r="F5" s="224"/>
      <c r="G5" s="224"/>
      <c r="H5" s="224"/>
      <c r="I5" s="224"/>
      <c r="J5" s="224"/>
      <c r="K5" s="186">
        <f>E5*1.5+G5+I5*2/3</f>
        <v>0</v>
      </c>
      <c r="L5" s="190">
        <f>IF(OR(F5="non",F5=""),E5*1.5,0)+IF(OR(H5="non",H5=""),G5*1,0)+IF(OR(J5="",J5="non"),I5*2/3,0)</f>
        <v>0</v>
      </c>
    </row>
    <row r="6" spans="1:13" ht="29" x14ac:dyDescent="0.35">
      <c r="A6" s="297"/>
      <c r="B6" s="258">
        <v>3</v>
      </c>
      <c r="C6" s="253" t="s">
        <v>254</v>
      </c>
      <c r="D6" s="258">
        <v>3</v>
      </c>
      <c r="E6" s="258">
        <v>0</v>
      </c>
      <c r="F6" s="258" t="s">
        <v>255</v>
      </c>
      <c r="G6" s="255">
        <v>45</v>
      </c>
      <c r="H6" s="258" t="s">
        <v>255</v>
      </c>
      <c r="I6" s="258">
        <v>0</v>
      </c>
      <c r="J6" s="258" t="s">
        <v>255</v>
      </c>
      <c r="K6" s="180">
        <f t="shared" ref="K6:K7" si="0">E6*1.5+G6+I6*2/3</f>
        <v>45</v>
      </c>
      <c r="L6" s="282">
        <f t="shared" ref="L6:L7" si="1">IF(OR(F6="non",F6=""),E6*1.5,0)+IF(OR(H6="non",H6=""),G6*1,0)+IF(OR(J6="",J6="non"),I6*2/3,0)</f>
        <v>45</v>
      </c>
      <c r="M6" s="285" t="s">
        <v>256</v>
      </c>
    </row>
    <row r="7" spans="1:13" x14ac:dyDescent="0.35">
      <c r="A7" s="297"/>
      <c r="B7" s="258">
        <v>3</v>
      </c>
      <c r="C7" s="254" t="s">
        <v>257</v>
      </c>
      <c r="D7" s="258">
        <v>3</v>
      </c>
      <c r="E7" s="258">
        <v>0</v>
      </c>
      <c r="F7" s="258" t="s">
        <v>255</v>
      </c>
      <c r="G7" s="255">
        <v>42</v>
      </c>
      <c r="H7" s="258" t="s">
        <v>255</v>
      </c>
      <c r="I7" s="259">
        <v>0</v>
      </c>
      <c r="J7" s="258" t="s">
        <v>255</v>
      </c>
      <c r="K7" s="180">
        <f t="shared" si="0"/>
        <v>42</v>
      </c>
      <c r="L7" s="282">
        <f t="shared" si="1"/>
        <v>42</v>
      </c>
      <c r="M7" s="286" t="s">
        <v>256</v>
      </c>
    </row>
    <row r="8" spans="1:13" ht="29" x14ac:dyDescent="0.35">
      <c r="A8" s="297"/>
      <c r="B8" s="258">
        <v>3</v>
      </c>
      <c r="C8" s="254" t="s">
        <v>258</v>
      </c>
      <c r="D8" s="258">
        <v>3</v>
      </c>
      <c r="E8" s="258">
        <v>0</v>
      </c>
      <c r="F8" s="258" t="s">
        <v>255</v>
      </c>
      <c r="G8" s="255">
        <v>48</v>
      </c>
      <c r="H8" s="258" t="s">
        <v>255</v>
      </c>
      <c r="I8" s="259">
        <v>0</v>
      </c>
      <c r="J8" s="284" t="s">
        <v>255</v>
      </c>
      <c r="K8" s="180">
        <f t="shared" ref="K8:K27" si="2">E8*1.5+G8+I8*2/3</f>
        <v>48</v>
      </c>
      <c r="L8" s="282">
        <f t="shared" ref="L8:L27" si="3">IF(OR(F8="non",F8=""),E8*1.5,0)+IF(OR(H8="non",H8=""),G8*1,0)+IF(OR(J8="",J8="non"),I8*2/3,0)</f>
        <v>48</v>
      </c>
      <c r="M8" s="287" t="s">
        <v>256</v>
      </c>
    </row>
    <row r="9" spans="1:13" x14ac:dyDescent="0.35">
      <c r="A9" s="297"/>
      <c r="B9" s="258">
        <v>3</v>
      </c>
      <c r="C9" s="254" t="s">
        <v>259</v>
      </c>
      <c r="D9" s="258">
        <v>3</v>
      </c>
      <c r="E9" s="258">
        <v>0</v>
      </c>
      <c r="F9" s="258" t="s">
        <v>255</v>
      </c>
      <c r="G9" s="255">
        <v>30</v>
      </c>
      <c r="H9" s="258" t="s">
        <v>255</v>
      </c>
      <c r="I9" s="258">
        <v>0</v>
      </c>
      <c r="J9" s="258" t="s">
        <v>255</v>
      </c>
      <c r="K9" s="180">
        <f t="shared" si="2"/>
        <v>30</v>
      </c>
      <c r="L9" s="191">
        <f t="shared" si="3"/>
        <v>30</v>
      </c>
    </row>
    <row r="10" spans="1:13" x14ac:dyDescent="0.35">
      <c r="A10" s="297"/>
      <c r="B10" s="258">
        <v>3</v>
      </c>
      <c r="C10" s="254" t="s">
        <v>260</v>
      </c>
      <c r="D10" s="258">
        <v>3</v>
      </c>
      <c r="E10" s="258">
        <v>0</v>
      </c>
      <c r="F10" s="258" t="s">
        <v>255</v>
      </c>
      <c r="G10" s="255">
        <v>30</v>
      </c>
      <c r="H10" s="258" t="s">
        <v>255</v>
      </c>
      <c r="I10" s="258">
        <v>0</v>
      </c>
      <c r="J10" s="258" t="s">
        <v>255</v>
      </c>
      <c r="K10" s="180">
        <f t="shared" si="2"/>
        <v>30</v>
      </c>
      <c r="L10" s="191">
        <f t="shared" si="3"/>
        <v>30</v>
      </c>
    </row>
    <row r="11" spans="1:13" ht="29" x14ac:dyDescent="0.35">
      <c r="A11" s="298" t="s">
        <v>261</v>
      </c>
      <c r="B11" s="255">
        <v>9</v>
      </c>
      <c r="C11" s="227"/>
      <c r="D11" s="226">
        <v>9</v>
      </c>
      <c r="E11" s="258">
        <v>30</v>
      </c>
      <c r="F11" s="258" t="s">
        <v>255</v>
      </c>
      <c r="G11" s="258">
        <v>15</v>
      </c>
      <c r="H11" s="258" t="s">
        <v>255</v>
      </c>
      <c r="I11" s="258">
        <v>0</v>
      </c>
      <c r="J11" s="258" t="s">
        <v>255</v>
      </c>
      <c r="K11" s="180">
        <f t="shared" si="2"/>
        <v>60</v>
      </c>
      <c r="L11" s="191">
        <f t="shared" si="3"/>
        <v>60</v>
      </c>
    </row>
    <row r="12" spans="1:13" x14ac:dyDescent="0.35">
      <c r="A12" s="298" t="s">
        <v>262</v>
      </c>
      <c r="B12" s="256">
        <v>9</v>
      </c>
      <c r="C12" s="227"/>
      <c r="D12" s="226">
        <v>9</v>
      </c>
      <c r="E12" s="259">
        <v>22.5</v>
      </c>
      <c r="F12" s="259" t="s">
        <v>255</v>
      </c>
      <c r="G12" s="259">
        <v>22.5</v>
      </c>
      <c r="H12" s="258" t="s">
        <v>255</v>
      </c>
      <c r="I12" s="258">
        <v>0</v>
      </c>
      <c r="J12" s="258" t="s">
        <v>255</v>
      </c>
      <c r="K12" s="180">
        <f t="shared" si="2"/>
        <v>56.25</v>
      </c>
      <c r="L12" s="282">
        <f t="shared" si="3"/>
        <v>56.25</v>
      </c>
      <c r="M12" s="288" t="s">
        <v>263</v>
      </c>
    </row>
    <row r="13" spans="1:13" x14ac:dyDescent="0.35">
      <c r="A13" s="298" t="s">
        <v>264</v>
      </c>
      <c r="B13" s="257">
        <v>18</v>
      </c>
      <c r="C13" s="227"/>
      <c r="D13" s="226">
        <v>18</v>
      </c>
      <c r="E13" s="259">
        <v>0</v>
      </c>
      <c r="F13" s="258" t="s">
        <v>255</v>
      </c>
      <c r="G13" s="258">
        <v>10</v>
      </c>
      <c r="H13" s="258" t="s">
        <v>255</v>
      </c>
      <c r="I13" s="258">
        <v>0</v>
      </c>
      <c r="J13" s="258" t="s">
        <v>255</v>
      </c>
      <c r="K13" s="180">
        <f t="shared" si="2"/>
        <v>10</v>
      </c>
      <c r="L13" s="191">
        <f t="shared" si="3"/>
        <v>10</v>
      </c>
    </row>
    <row r="14" spans="1:13" ht="29" x14ac:dyDescent="0.35">
      <c r="A14" s="298" t="s">
        <v>265</v>
      </c>
      <c r="B14" s="257">
        <v>9</v>
      </c>
      <c r="C14" s="227"/>
      <c r="D14" s="226">
        <v>9</v>
      </c>
      <c r="E14" s="260">
        <v>22.5</v>
      </c>
      <c r="F14" s="258" t="s">
        <v>255</v>
      </c>
      <c r="G14" s="260">
        <v>22.5</v>
      </c>
      <c r="H14" s="258" t="s">
        <v>255</v>
      </c>
      <c r="I14" s="258">
        <v>0</v>
      </c>
      <c r="J14" s="258" t="s">
        <v>255</v>
      </c>
      <c r="K14" s="180">
        <f t="shared" ref="K14:K21" si="4">E14*1.5+G14+I14*2/3</f>
        <v>56.25</v>
      </c>
      <c r="L14" s="191">
        <f t="shared" ref="L14:L21" si="5">IF(OR(F14="non",F14=""),E14*1.5,0)+IF(OR(H14="non",H14=""),G14*1,0)+IF(OR(J14="",J14="non"),I14*2/3,0)</f>
        <v>56.25</v>
      </c>
    </row>
    <row r="15" spans="1:13" x14ac:dyDescent="0.35">
      <c r="A15" s="298" t="s">
        <v>266</v>
      </c>
      <c r="B15" s="257">
        <v>6</v>
      </c>
      <c r="C15" s="227"/>
      <c r="D15" s="226">
        <v>6</v>
      </c>
      <c r="E15" s="257">
        <v>15</v>
      </c>
      <c r="F15" s="258" t="s">
        <v>255</v>
      </c>
      <c r="G15" s="258">
        <v>15</v>
      </c>
      <c r="H15" s="258" t="s">
        <v>255</v>
      </c>
      <c r="I15" s="258">
        <v>0</v>
      </c>
      <c r="J15" s="258" t="s">
        <v>255</v>
      </c>
      <c r="K15" s="180">
        <f t="shared" si="4"/>
        <v>37.5</v>
      </c>
      <c r="L15" s="191">
        <f t="shared" si="5"/>
        <v>37.5</v>
      </c>
    </row>
    <row r="16" spans="1:13" ht="29" x14ac:dyDescent="0.35">
      <c r="A16" s="298" t="s">
        <v>267</v>
      </c>
      <c r="B16" s="255">
        <v>6</v>
      </c>
      <c r="C16" s="227"/>
      <c r="D16" s="226">
        <v>6</v>
      </c>
      <c r="E16" s="255">
        <v>15</v>
      </c>
      <c r="F16" s="258" t="s">
        <v>255</v>
      </c>
      <c r="G16" s="289">
        <v>15</v>
      </c>
      <c r="H16" s="258" t="s">
        <v>255</v>
      </c>
      <c r="I16" s="259">
        <v>0</v>
      </c>
      <c r="J16" s="258" t="s">
        <v>255</v>
      </c>
      <c r="K16" s="180">
        <f t="shared" si="4"/>
        <v>37.5</v>
      </c>
      <c r="L16" s="282">
        <f t="shared" si="5"/>
        <v>37.5</v>
      </c>
      <c r="M16" s="285" t="s">
        <v>268</v>
      </c>
    </row>
    <row r="17" spans="1:13" x14ac:dyDescent="0.35">
      <c r="A17" s="299" t="s">
        <v>269</v>
      </c>
      <c r="B17" s="256">
        <v>6</v>
      </c>
      <c r="C17" s="227"/>
      <c r="D17" s="226">
        <v>6</v>
      </c>
      <c r="E17" s="256">
        <v>15</v>
      </c>
      <c r="F17" s="258" t="s">
        <v>255</v>
      </c>
      <c r="G17" s="255">
        <v>15</v>
      </c>
      <c r="H17" s="258" t="s">
        <v>255</v>
      </c>
      <c r="I17" s="259">
        <v>0</v>
      </c>
      <c r="J17" s="259" t="s">
        <v>255</v>
      </c>
      <c r="K17" s="180">
        <f t="shared" si="4"/>
        <v>37.5</v>
      </c>
      <c r="L17" s="282">
        <f t="shared" si="5"/>
        <v>37.5</v>
      </c>
      <c r="M17" s="286" t="s">
        <v>268</v>
      </c>
    </row>
    <row r="18" spans="1:13" x14ac:dyDescent="0.35">
      <c r="A18" s="299" t="s">
        <v>270</v>
      </c>
      <c r="B18" s="256">
        <v>6</v>
      </c>
      <c r="C18" s="227"/>
      <c r="D18" s="226">
        <v>6</v>
      </c>
      <c r="E18" s="256">
        <v>15</v>
      </c>
      <c r="F18" s="258" t="s">
        <v>255</v>
      </c>
      <c r="G18" s="255">
        <v>15</v>
      </c>
      <c r="H18" s="258" t="s">
        <v>255</v>
      </c>
      <c r="I18" s="259">
        <v>0</v>
      </c>
      <c r="J18" s="259" t="s">
        <v>255</v>
      </c>
      <c r="K18" s="180">
        <f t="shared" si="4"/>
        <v>37.5</v>
      </c>
      <c r="L18" s="282">
        <f t="shared" si="5"/>
        <v>37.5</v>
      </c>
      <c r="M18" s="286" t="s">
        <v>268</v>
      </c>
    </row>
    <row r="19" spans="1:13" x14ac:dyDescent="0.35">
      <c r="A19" s="299" t="s">
        <v>271</v>
      </c>
      <c r="B19" s="256">
        <v>6</v>
      </c>
      <c r="C19" s="227"/>
      <c r="D19" s="226">
        <v>6</v>
      </c>
      <c r="E19" s="256">
        <v>15</v>
      </c>
      <c r="F19" s="258" t="s">
        <v>255</v>
      </c>
      <c r="G19" s="289">
        <v>15</v>
      </c>
      <c r="H19" s="258" t="s">
        <v>255</v>
      </c>
      <c r="I19" s="259">
        <v>0</v>
      </c>
      <c r="J19" s="259" t="s">
        <v>255</v>
      </c>
      <c r="K19" s="180">
        <f t="shared" si="4"/>
        <v>37.5</v>
      </c>
      <c r="L19" s="282">
        <f t="shared" si="5"/>
        <v>37.5</v>
      </c>
      <c r="M19" s="286" t="s">
        <v>268</v>
      </c>
    </row>
    <row r="20" spans="1:13" x14ac:dyDescent="0.35">
      <c r="A20" s="299" t="s">
        <v>272</v>
      </c>
      <c r="B20" s="256">
        <v>6</v>
      </c>
      <c r="C20" s="227"/>
      <c r="D20" s="226">
        <v>6</v>
      </c>
      <c r="E20" s="256">
        <v>15</v>
      </c>
      <c r="F20" s="258" t="s">
        <v>255</v>
      </c>
      <c r="G20" s="289">
        <v>15</v>
      </c>
      <c r="H20" s="258" t="s">
        <v>255</v>
      </c>
      <c r="I20" s="259">
        <v>0</v>
      </c>
      <c r="J20" s="259" t="s">
        <v>255</v>
      </c>
      <c r="K20" s="180">
        <f t="shared" si="4"/>
        <v>37.5</v>
      </c>
      <c r="L20" s="282">
        <f t="shared" si="5"/>
        <v>37.5</v>
      </c>
      <c r="M20" s="295" t="s">
        <v>273</v>
      </c>
    </row>
    <row r="21" spans="1:13" x14ac:dyDescent="0.35">
      <c r="A21" s="299" t="s">
        <v>274</v>
      </c>
      <c r="B21" s="256">
        <v>6</v>
      </c>
      <c r="C21" s="227"/>
      <c r="D21" s="226">
        <v>6</v>
      </c>
      <c r="E21" s="256">
        <v>15</v>
      </c>
      <c r="F21" s="259" t="s">
        <v>255</v>
      </c>
      <c r="G21" s="290">
        <v>15</v>
      </c>
      <c r="H21" s="259" t="s">
        <v>255</v>
      </c>
      <c r="I21" s="259">
        <v>0</v>
      </c>
      <c r="J21" s="259" t="s">
        <v>255</v>
      </c>
      <c r="K21" s="180">
        <f t="shared" si="4"/>
        <v>37.5</v>
      </c>
      <c r="L21" s="282">
        <f t="shared" si="5"/>
        <v>37.5</v>
      </c>
      <c r="M21" s="286" t="s">
        <v>275</v>
      </c>
    </row>
    <row r="22" spans="1:13" x14ac:dyDescent="0.35">
      <c r="A22" s="299" t="s">
        <v>276</v>
      </c>
      <c r="B22" s="256">
        <v>6</v>
      </c>
      <c r="C22" s="227"/>
      <c r="D22" s="226">
        <v>6</v>
      </c>
      <c r="E22" s="256">
        <v>15</v>
      </c>
      <c r="F22" s="259" t="s">
        <v>255</v>
      </c>
      <c r="G22" s="290">
        <v>15</v>
      </c>
      <c r="H22" s="259" t="s">
        <v>255</v>
      </c>
      <c r="I22" s="259">
        <v>0</v>
      </c>
      <c r="J22" s="259" t="s">
        <v>255</v>
      </c>
      <c r="K22" s="180">
        <f t="shared" si="2"/>
        <v>37.5</v>
      </c>
      <c r="L22" s="282">
        <f t="shared" si="3"/>
        <v>37.5</v>
      </c>
      <c r="M22" s="286" t="s">
        <v>277</v>
      </c>
    </row>
    <row r="23" spans="1:13" ht="29" x14ac:dyDescent="0.35">
      <c r="A23" s="299" t="s">
        <v>278</v>
      </c>
      <c r="B23" s="256">
        <v>6</v>
      </c>
      <c r="C23" s="227"/>
      <c r="D23" s="226">
        <v>6</v>
      </c>
      <c r="E23" s="256">
        <v>15</v>
      </c>
      <c r="F23" s="258" t="s">
        <v>255</v>
      </c>
      <c r="G23" s="256">
        <v>15</v>
      </c>
      <c r="H23" s="259" t="s">
        <v>255</v>
      </c>
      <c r="I23" s="259">
        <v>0</v>
      </c>
      <c r="J23" s="259" t="s">
        <v>255</v>
      </c>
      <c r="K23" s="180">
        <f t="shared" si="2"/>
        <v>37.5</v>
      </c>
      <c r="L23" s="282">
        <f t="shared" si="3"/>
        <v>37.5</v>
      </c>
      <c r="M23" s="286" t="s">
        <v>268</v>
      </c>
    </row>
    <row r="24" spans="1:13" x14ac:dyDescent="0.35">
      <c r="A24" s="299" t="s">
        <v>279</v>
      </c>
      <c r="B24" s="256">
        <v>6</v>
      </c>
      <c r="C24" s="227"/>
      <c r="D24" s="226">
        <v>6</v>
      </c>
      <c r="E24" s="256">
        <v>15</v>
      </c>
      <c r="F24" s="259" t="s">
        <v>255</v>
      </c>
      <c r="G24" s="290">
        <v>15</v>
      </c>
      <c r="H24" s="259" t="s">
        <v>255</v>
      </c>
      <c r="I24" s="259">
        <v>0</v>
      </c>
      <c r="J24" s="259" t="s">
        <v>255</v>
      </c>
      <c r="K24" s="180">
        <f t="shared" si="2"/>
        <v>37.5</v>
      </c>
      <c r="L24" s="282">
        <f t="shared" si="3"/>
        <v>37.5</v>
      </c>
      <c r="M24" s="286" t="s">
        <v>275</v>
      </c>
    </row>
    <row r="25" spans="1:13" x14ac:dyDescent="0.35">
      <c r="A25" s="274" t="s">
        <v>280</v>
      </c>
      <c r="B25" s="256">
        <v>2</v>
      </c>
      <c r="C25" s="227"/>
      <c r="D25" s="226">
        <v>2</v>
      </c>
      <c r="E25" s="256">
        <v>0</v>
      </c>
      <c r="F25" s="259" t="s">
        <v>255</v>
      </c>
      <c r="G25" s="256">
        <v>20</v>
      </c>
      <c r="H25" s="259" t="s">
        <v>281</v>
      </c>
      <c r="I25" s="259">
        <v>0</v>
      </c>
      <c r="J25" s="259" t="s">
        <v>255</v>
      </c>
      <c r="K25" s="180">
        <f t="shared" si="2"/>
        <v>20</v>
      </c>
      <c r="L25" s="282">
        <f t="shared" si="3"/>
        <v>0</v>
      </c>
      <c r="M25" s="287" t="s">
        <v>282</v>
      </c>
    </row>
    <row r="26" spans="1:13" x14ac:dyDescent="0.35">
      <c r="A26" s="262" t="s">
        <v>283</v>
      </c>
      <c r="B26" s="256">
        <v>3</v>
      </c>
      <c r="C26" s="227"/>
      <c r="D26" s="226" t="s">
        <v>284</v>
      </c>
      <c r="E26" s="256">
        <v>0</v>
      </c>
      <c r="F26" s="259" t="s">
        <v>255</v>
      </c>
      <c r="G26" s="256">
        <v>6</v>
      </c>
      <c r="H26" s="259" t="s">
        <v>255</v>
      </c>
      <c r="I26" s="259">
        <v>0</v>
      </c>
      <c r="J26" s="259" t="s">
        <v>255</v>
      </c>
      <c r="K26" s="180">
        <f t="shared" si="2"/>
        <v>6</v>
      </c>
      <c r="L26" s="191">
        <f t="shared" si="3"/>
        <v>6</v>
      </c>
    </row>
    <row r="27" spans="1:13" x14ac:dyDescent="0.35">
      <c r="A27" s="263" t="s">
        <v>285</v>
      </c>
      <c r="B27" s="264" t="s">
        <v>284</v>
      </c>
      <c r="C27" s="228"/>
      <c r="D27" s="304" t="s">
        <v>284</v>
      </c>
      <c r="E27" s="271">
        <v>0</v>
      </c>
      <c r="F27" s="272" t="s">
        <v>255</v>
      </c>
      <c r="G27" s="271">
        <v>0</v>
      </c>
      <c r="H27" s="272" t="s">
        <v>255</v>
      </c>
      <c r="I27" s="272">
        <v>100</v>
      </c>
      <c r="J27" s="272" t="s">
        <v>255</v>
      </c>
      <c r="K27" s="183">
        <f t="shared" si="2"/>
        <v>66.666666666666671</v>
      </c>
      <c r="L27" s="195">
        <f t="shared" si="3"/>
        <v>66.666666666666671</v>
      </c>
    </row>
    <row r="28" spans="1:13" x14ac:dyDescent="0.35">
      <c r="B28" s="268">
        <f>SUM(B5,B11:B18,B25:B27)</f>
        <v>89</v>
      </c>
      <c r="D28" s="192" t="s">
        <v>71</v>
      </c>
      <c r="E28" s="196">
        <f>SUM(E5:E27)</f>
        <v>225</v>
      </c>
      <c r="F28" s="196"/>
      <c r="G28" s="196">
        <f>SUM(G5:G27)</f>
        <v>441</v>
      </c>
      <c r="H28" s="196"/>
      <c r="I28" s="196">
        <f>SUM(I5:I27)</f>
        <v>100</v>
      </c>
      <c r="J28" s="196"/>
      <c r="K28" s="193">
        <f>SUM(K5:K27)</f>
        <v>845.16666666666663</v>
      </c>
      <c r="L28" s="194">
        <f>SUM(L5:L27)</f>
        <v>825.16666666666663</v>
      </c>
    </row>
    <row r="30" spans="1:13" x14ac:dyDescent="0.35">
      <c r="A30" s="481" t="s">
        <v>286</v>
      </c>
      <c r="B30" s="482"/>
      <c r="C30" s="482"/>
      <c r="D30" s="482"/>
      <c r="E30" s="482"/>
      <c r="F30" s="482"/>
      <c r="G30" s="482"/>
      <c r="H30" s="482"/>
      <c r="I30" s="482"/>
      <c r="J30" s="482"/>
      <c r="K30" s="482"/>
      <c r="L30" s="483"/>
    </row>
    <row r="31" spans="1:13" x14ac:dyDescent="0.35">
      <c r="A31" s="187" t="s">
        <v>240</v>
      </c>
      <c r="B31" s="474" t="s">
        <v>241</v>
      </c>
      <c r="C31" s="475"/>
      <c r="D31" s="484" t="s">
        <v>287</v>
      </c>
      <c r="E31" s="485"/>
      <c r="F31" s="485"/>
      <c r="G31" s="485"/>
      <c r="H31" s="485"/>
      <c r="I31" s="485"/>
      <c r="J31" s="485"/>
      <c r="K31" s="485"/>
      <c r="L31" s="486"/>
    </row>
    <row r="32" spans="1:13" ht="43.5" x14ac:dyDescent="0.35">
      <c r="A32" s="188" t="s">
        <v>243</v>
      </c>
      <c r="B32" s="184" t="s">
        <v>244</v>
      </c>
      <c r="C32" s="184" t="s">
        <v>245</v>
      </c>
      <c r="D32" s="184" t="s">
        <v>246</v>
      </c>
      <c r="E32" s="184" t="s">
        <v>247</v>
      </c>
      <c r="F32" s="184" t="s">
        <v>248</v>
      </c>
      <c r="G32" s="184" t="s">
        <v>249</v>
      </c>
      <c r="H32" s="184" t="s">
        <v>248</v>
      </c>
      <c r="I32" s="184" t="s">
        <v>250</v>
      </c>
      <c r="J32" s="184" t="s">
        <v>248</v>
      </c>
      <c r="K32" s="185" t="s">
        <v>251</v>
      </c>
      <c r="L32" s="189" t="s">
        <v>252</v>
      </c>
    </row>
    <row r="33" spans="1:13" x14ac:dyDescent="0.35">
      <c r="A33" s="302" t="s">
        <v>288</v>
      </c>
      <c r="B33" s="258">
        <v>24</v>
      </c>
      <c r="C33" s="254" t="s">
        <v>98</v>
      </c>
      <c r="D33" s="258">
        <v>24</v>
      </c>
      <c r="E33" s="258">
        <v>0</v>
      </c>
      <c r="F33" s="258" t="s">
        <v>255</v>
      </c>
      <c r="G33" s="258">
        <v>15</v>
      </c>
      <c r="H33" s="258" t="s">
        <v>255</v>
      </c>
      <c r="I33" s="258">
        <v>0</v>
      </c>
      <c r="J33" s="258" t="s">
        <v>255</v>
      </c>
      <c r="K33" s="197">
        <f t="shared" ref="K33:K34" si="6">E33*1.5+G33+I33*2/3</f>
        <v>15</v>
      </c>
      <c r="L33" s="190">
        <f>IF(OR(F33="non",F33=""),E33*1.5,0)+IF(OR(H33="non",H33=""),G33*1,0)+IF(OR(J33="",J33="non"),I33*2/3,0)</f>
        <v>15</v>
      </c>
    </row>
    <row r="34" spans="1:13" x14ac:dyDescent="0.35">
      <c r="A34" s="299" t="s">
        <v>289</v>
      </c>
      <c r="B34" s="258">
        <v>6</v>
      </c>
      <c r="C34" s="275" t="s">
        <v>98</v>
      </c>
      <c r="D34" s="258">
        <v>6</v>
      </c>
      <c r="E34" s="258">
        <v>0</v>
      </c>
      <c r="F34" s="258" t="s">
        <v>255</v>
      </c>
      <c r="G34" s="258">
        <v>20</v>
      </c>
      <c r="H34" s="258" t="s">
        <v>255</v>
      </c>
      <c r="I34" s="258">
        <v>0</v>
      </c>
      <c r="J34" s="258" t="s">
        <v>255</v>
      </c>
      <c r="K34" s="180">
        <f t="shared" si="6"/>
        <v>20</v>
      </c>
      <c r="L34" s="191">
        <f t="shared" ref="L34" si="7">IF(OR(F34="non",F34=""),E34*1.5,0)+IF(OR(H34="non",H34=""),G34*1,0)+IF(OR(J34="",J34="non"),I34*2/3,0)</f>
        <v>20</v>
      </c>
    </row>
    <row r="35" spans="1:13" x14ac:dyDescent="0.35">
      <c r="A35" s="302" t="s">
        <v>290</v>
      </c>
      <c r="B35" s="259">
        <v>30</v>
      </c>
      <c r="C35" s="279" t="s">
        <v>98</v>
      </c>
      <c r="D35" s="259">
        <v>30</v>
      </c>
      <c r="E35" s="259">
        <v>0</v>
      </c>
      <c r="F35" s="259" t="s">
        <v>255</v>
      </c>
      <c r="G35" s="259">
        <v>15</v>
      </c>
      <c r="H35" s="259" t="s">
        <v>255</v>
      </c>
      <c r="I35" s="259">
        <v>0</v>
      </c>
      <c r="J35" s="259" t="s">
        <v>255</v>
      </c>
      <c r="K35" s="180">
        <f>E35*1.5+G35+I35*2/3</f>
        <v>15</v>
      </c>
      <c r="L35" s="191">
        <f>IF(OR(F35="non",F35=""),E35*1.5,0)+IF(OR(H35="non",H35=""),G35*1,0)+IF(OR(J35="",J35="non"),I35*2/3,0)</f>
        <v>15</v>
      </c>
    </row>
    <row r="36" spans="1:13" x14ac:dyDescent="0.35">
      <c r="A36" s="303" t="s">
        <v>291</v>
      </c>
      <c r="B36" s="259">
        <v>2</v>
      </c>
      <c r="C36" s="276" t="s">
        <v>98</v>
      </c>
      <c r="D36" s="259">
        <v>2</v>
      </c>
      <c r="E36" s="259">
        <v>0</v>
      </c>
      <c r="F36" s="259" t="s">
        <v>255</v>
      </c>
      <c r="G36" s="259">
        <v>15</v>
      </c>
      <c r="H36" s="259" t="s">
        <v>255</v>
      </c>
      <c r="I36" s="259">
        <v>0</v>
      </c>
      <c r="J36" s="259" t="s">
        <v>255</v>
      </c>
      <c r="K36" s="180">
        <f>E36*1.5+G36+I36*2/3</f>
        <v>15</v>
      </c>
      <c r="L36" s="191">
        <f>IF(OR(F36="non",F36=""),E36*1.5,0)+IF(OR(H36="non",H36=""),G36*1,0)+IF(OR(J36="",J36="non"),I36*2/3,0)</f>
        <v>15</v>
      </c>
    </row>
    <row r="37" spans="1:13" ht="29" x14ac:dyDescent="0.35">
      <c r="A37" s="261" t="s">
        <v>267</v>
      </c>
      <c r="B37" s="255">
        <v>6</v>
      </c>
      <c r="C37" s="275" t="s">
        <v>98</v>
      </c>
      <c r="D37" s="258">
        <v>6</v>
      </c>
      <c r="E37" s="255">
        <v>15</v>
      </c>
      <c r="F37" s="258" t="s">
        <v>281</v>
      </c>
      <c r="G37" s="255">
        <v>15</v>
      </c>
      <c r="H37" s="258" t="s">
        <v>281</v>
      </c>
      <c r="I37" s="258">
        <v>0</v>
      </c>
      <c r="J37" s="258" t="s">
        <v>255</v>
      </c>
      <c r="K37" s="180">
        <f t="shared" ref="K37:K43" si="8">E37*1.5+G37+I37*2/3</f>
        <v>37.5</v>
      </c>
      <c r="L37" s="191">
        <f t="shared" ref="L37:L43" si="9">IF(OR(F37="non",F37=""),E37*1.5,0)+IF(OR(H37="non",H37=""),G37*1,0)+IF(OR(J37="",J37="non"),I37*2/3,0)</f>
        <v>0</v>
      </c>
      <c r="M37" s="292" t="s">
        <v>292</v>
      </c>
    </row>
    <row r="38" spans="1:13" x14ac:dyDescent="0.35">
      <c r="A38" s="261" t="s">
        <v>269</v>
      </c>
      <c r="B38" s="256">
        <v>6</v>
      </c>
      <c r="C38" s="276" t="s">
        <v>98</v>
      </c>
      <c r="D38" s="259">
        <v>6</v>
      </c>
      <c r="E38" s="256">
        <v>15</v>
      </c>
      <c r="F38" s="258" t="s">
        <v>281</v>
      </c>
      <c r="G38" s="255">
        <v>15</v>
      </c>
      <c r="H38" s="258" t="s">
        <v>281</v>
      </c>
      <c r="I38" s="259">
        <v>0</v>
      </c>
      <c r="J38" s="259" t="s">
        <v>255</v>
      </c>
      <c r="K38" s="180">
        <f t="shared" si="8"/>
        <v>37.5</v>
      </c>
      <c r="L38" s="191">
        <f t="shared" si="9"/>
        <v>0</v>
      </c>
      <c r="M38" s="293" t="s">
        <v>292</v>
      </c>
    </row>
    <row r="39" spans="1:13" x14ac:dyDescent="0.35">
      <c r="A39" s="261" t="s">
        <v>270</v>
      </c>
      <c r="B39" s="256">
        <v>6</v>
      </c>
      <c r="C39" s="276" t="s">
        <v>98</v>
      </c>
      <c r="D39" s="259">
        <v>6</v>
      </c>
      <c r="E39" s="256">
        <v>15</v>
      </c>
      <c r="F39" s="258" t="s">
        <v>281</v>
      </c>
      <c r="G39" s="255">
        <v>15</v>
      </c>
      <c r="H39" s="258" t="s">
        <v>281</v>
      </c>
      <c r="I39" s="259">
        <v>0</v>
      </c>
      <c r="J39" s="259" t="s">
        <v>255</v>
      </c>
      <c r="K39" s="180">
        <f t="shared" si="8"/>
        <v>37.5</v>
      </c>
      <c r="L39" s="191">
        <f t="shared" si="9"/>
        <v>0</v>
      </c>
      <c r="M39" s="293" t="s">
        <v>292</v>
      </c>
    </row>
    <row r="40" spans="1:13" x14ac:dyDescent="0.35">
      <c r="A40" s="261" t="s">
        <v>271</v>
      </c>
      <c r="B40" s="255">
        <v>6</v>
      </c>
      <c r="C40" s="277" t="s">
        <v>98</v>
      </c>
      <c r="D40" s="259">
        <v>6</v>
      </c>
      <c r="E40" s="255">
        <v>15</v>
      </c>
      <c r="F40" s="258" t="s">
        <v>281</v>
      </c>
      <c r="G40" s="255">
        <v>15</v>
      </c>
      <c r="H40" s="258" t="s">
        <v>281</v>
      </c>
      <c r="I40" s="258">
        <v>0</v>
      </c>
      <c r="J40" s="258" t="s">
        <v>255</v>
      </c>
      <c r="K40" s="180">
        <f t="shared" si="8"/>
        <v>37.5</v>
      </c>
      <c r="L40" s="191">
        <f t="shared" si="9"/>
        <v>0</v>
      </c>
      <c r="M40" s="293" t="s">
        <v>293</v>
      </c>
    </row>
    <row r="41" spans="1:13" x14ac:dyDescent="0.35">
      <c r="A41" s="261" t="s">
        <v>272</v>
      </c>
      <c r="B41" s="255">
        <v>6</v>
      </c>
      <c r="C41" s="277" t="s">
        <v>98</v>
      </c>
      <c r="D41" s="259">
        <v>6</v>
      </c>
      <c r="E41" s="255">
        <v>15</v>
      </c>
      <c r="F41" s="258" t="s">
        <v>281</v>
      </c>
      <c r="G41" s="255">
        <v>15</v>
      </c>
      <c r="H41" s="258" t="s">
        <v>281</v>
      </c>
      <c r="I41" s="258">
        <v>0</v>
      </c>
      <c r="J41" s="258" t="s">
        <v>255</v>
      </c>
      <c r="K41" s="180">
        <f t="shared" si="8"/>
        <v>37.5</v>
      </c>
      <c r="L41" s="191">
        <f t="shared" si="9"/>
        <v>0</v>
      </c>
      <c r="M41" s="293" t="s">
        <v>293</v>
      </c>
    </row>
    <row r="42" spans="1:13" x14ac:dyDescent="0.35">
      <c r="A42" s="261" t="s">
        <v>274</v>
      </c>
      <c r="B42" s="255">
        <v>6</v>
      </c>
      <c r="C42" s="277" t="s">
        <v>98</v>
      </c>
      <c r="D42" s="259">
        <v>6</v>
      </c>
      <c r="E42" s="255">
        <v>15</v>
      </c>
      <c r="F42" s="258" t="s">
        <v>281</v>
      </c>
      <c r="G42" s="255">
        <v>15</v>
      </c>
      <c r="H42" s="258" t="s">
        <v>281</v>
      </c>
      <c r="I42" s="258">
        <v>0</v>
      </c>
      <c r="J42" s="258" t="s">
        <v>255</v>
      </c>
      <c r="K42" s="180">
        <f t="shared" si="8"/>
        <v>37.5</v>
      </c>
      <c r="L42" s="191">
        <f t="shared" si="9"/>
        <v>0</v>
      </c>
      <c r="M42" s="293" t="s">
        <v>293</v>
      </c>
    </row>
    <row r="43" spans="1:13" x14ac:dyDescent="0.35">
      <c r="A43" s="261" t="s">
        <v>276</v>
      </c>
      <c r="B43" s="256">
        <v>6</v>
      </c>
      <c r="C43" s="276" t="s">
        <v>98</v>
      </c>
      <c r="D43" s="259">
        <v>6</v>
      </c>
      <c r="E43" s="256">
        <v>15</v>
      </c>
      <c r="F43" s="258" t="s">
        <v>281</v>
      </c>
      <c r="G43" s="255">
        <v>15</v>
      </c>
      <c r="H43" s="258" t="s">
        <v>281</v>
      </c>
      <c r="I43" s="259">
        <v>0</v>
      </c>
      <c r="J43" s="259" t="s">
        <v>255</v>
      </c>
      <c r="K43" s="180">
        <f t="shared" si="8"/>
        <v>37.5</v>
      </c>
      <c r="L43" s="191">
        <f t="shared" si="9"/>
        <v>0</v>
      </c>
      <c r="M43" s="293" t="s">
        <v>292</v>
      </c>
    </row>
    <row r="44" spans="1:13" ht="29" x14ac:dyDescent="0.35">
      <c r="A44" s="262" t="s">
        <v>278</v>
      </c>
      <c r="B44" s="256">
        <v>6</v>
      </c>
      <c r="C44" s="276" t="s">
        <v>98</v>
      </c>
      <c r="D44" s="259">
        <v>6</v>
      </c>
      <c r="E44" s="256">
        <v>15</v>
      </c>
      <c r="F44" s="258" t="s">
        <v>281</v>
      </c>
      <c r="G44" s="255">
        <v>15</v>
      </c>
      <c r="H44" s="258" t="s">
        <v>281</v>
      </c>
      <c r="I44" s="259">
        <v>0</v>
      </c>
      <c r="J44" s="259" t="s">
        <v>255</v>
      </c>
      <c r="K44" s="180">
        <f t="shared" ref="K44:K49" si="10">E44*1.5+G44+I44*2/3</f>
        <v>37.5</v>
      </c>
      <c r="L44" s="191">
        <f t="shared" ref="L44:L49" si="11">IF(OR(F44="non",F44=""),E44*1.5,0)+IF(OR(H44="non",H44=""),G44*1,0)+IF(OR(J44="",J44="non"),I44*2/3,0)</f>
        <v>0</v>
      </c>
      <c r="M44" s="293" t="s">
        <v>292</v>
      </c>
    </row>
    <row r="45" spans="1:13" x14ac:dyDescent="0.35">
      <c r="A45" s="261" t="s">
        <v>279</v>
      </c>
      <c r="B45" s="255">
        <v>6</v>
      </c>
      <c r="C45" s="275" t="s">
        <v>98</v>
      </c>
      <c r="D45" s="258">
        <v>6</v>
      </c>
      <c r="E45" s="255">
        <v>15</v>
      </c>
      <c r="F45" s="258" t="s">
        <v>281</v>
      </c>
      <c r="G45" s="255">
        <v>15</v>
      </c>
      <c r="H45" s="258" t="s">
        <v>281</v>
      </c>
      <c r="I45" s="258">
        <v>0</v>
      </c>
      <c r="J45" s="258" t="s">
        <v>255</v>
      </c>
      <c r="K45" s="180">
        <f t="shared" si="10"/>
        <v>37.5</v>
      </c>
      <c r="L45" s="191">
        <f t="shared" si="11"/>
        <v>0</v>
      </c>
      <c r="M45" s="293" t="s">
        <v>293</v>
      </c>
    </row>
    <row r="46" spans="1:13" x14ac:dyDescent="0.35">
      <c r="A46" s="274" t="s">
        <v>294</v>
      </c>
      <c r="B46" s="273">
        <v>6</v>
      </c>
      <c r="C46" s="278" t="s">
        <v>295</v>
      </c>
      <c r="D46" s="273">
        <v>3</v>
      </c>
      <c r="E46" s="273">
        <v>15</v>
      </c>
      <c r="F46" s="283" t="s">
        <v>281</v>
      </c>
      <c r="G46" s="273">
        <v>15</v>
      </c>
      <c r="H46" s="283" t="s">
        <v>281</v>
      </c>
      <c r="I46" s="273">
        <v>0</v>
      </c>
      <c r="J46" s="273" t="s">
        <v>255</v>
      </c>
      <c r="K46" s="180">
        <f t="shared" si="10"/>
        <v>37.5</v>
      </c>
      <c r="L46" s="191">
        <f t="shared" si="11"/>
        <v>0</v>
      </c>
      <c r="M46" s="294" t="s">
        <v>296</v>
      </c>
    </row>
    <row r="47" spans="1:13" x14ac:dyDescent="0.35">
      <c r="A47" s="274"/>
      <c r="B47" s="273"/>
      <c r="C47" s="278" t="s">
        <v>297</v>
      </c>
      <c r="D47" s="273">
        <v>3</v>
      </c>
      <c r="E47" s="273">
        <v>0</v>
      </c>
      <c r="F47" s="283" t="s">
        <v>255</v>
      </c>
      <c r="G47" s="273">
        <v>0</v>
      </c>
      <c r="H47" s="283" t="s">
        <v>255</v>
      </c>
      <c r="I47" s="273">
        <v>0</v>
      </c>
      <c r="J47" s="273" t="s">
        <v>255</v>
      </c>
      <c r="K47" s="180">
        <f t="shared" ref="K47" si="12">E47*1.5+G47+I47*2/3</f>
        <v>0</v>
      </c>
      <c r="L47" s="191">
        <f t="shared" ref="L47" si="13">IF(OR(F47="non",F47=""),E47*1.5,0)+IF(OR(H47="non",H47=""),G47*1,0)+IF(OR(J47="",J47="non"),I47*2/3,0)</f>
        <v>0</v>
      </c>
    </row>
    <row r="48" spans="1:13" ht="29" x14ac:dyDescent="0.35">
      <c r="A48" s="302" t="s">
        <v>298</v>
      </c>
      <c r="B48" s="273" t="s">
        <v>284</v>
      </c>
      <c r="C48" s="254" t="s">
        <v>299</v>
      </c>
      <c r="D48" s="300" t="s">
        <v>284</v>
      </c>
      <c r="E48" s="258">
        <v>6</v>
      </c>
      <c r="F48" s="258" t="s">
        <v>281</v>
      </c>
      <c r="G48" s="258">
        <v>9</v>
      </c>
      <c r="H48" s="258" t="s">
        <v>281</v>
      </c>
      <c r="I48" s="258">
        <v>0</v>
      </c>
      <c r="J48" s="258" t="s">
        <v>255</v>
      </c>
      <c r="K48" s="180">
        <f>E48*1.5+G48+I48*2/3</f>
        <v>18</v>
      </c>
      <c r="L48" s="191">
        <f>IF(OR(F48="non",F48=""),E48*1.5,0)+IF(OR(H48="non",H48=""),G48*1,0)+IF(OR(J48="",J48="non"),I48*2/3,0)</f>
        <v>0</v>
      </c>
      <c r="M48" s="291" t="s">
        <v>296</v>
      </c>
    </row>
    <row r="49" spans="1:12" x14ac:dyDescent="0.35">
      <c r="A49" s="263" t="s">
        <v>285</v>
      </c>
      <c r="B49" s="280" t="s">
        <v>284</v>
      </c>
      <c r="C49" s="281" t="s">
        <v>98</v>
      </c>
      <c r="D49" s="301" t="s">
        <v>284</v>
      </c>
      <c r="E49" s="264">
        <v>0</v>
      </c>
      <c r="F49" s="265" t="s">
        <v>255</v>
      </c>
      <c r="G49" s="264">
        <v>0</v>
      </c>
      <c r="H49" s="265" t="s">
        <v>255</v>
      </c>
      <c r="I49" s="265">
        <v>100</v>
      </c>
      <c r="J49" s="265" t="s">
        <v>255</v>
      </c>
      <c r="K49" s="266">
        <f t="shared" si="10"/>
        <v>66.666666666666671</v>
      </c>
      <c r="L49" s="267">
        <f t="shared" si="11"/>
        <v>66.666666666666671</v>
      </c>
    </row>
    <row r="50" spans="1:12" x14ac:dyDescent="0.35">
      <c r="B50" s="268">
        <f>SUM(B33:B49)</f>
        <v>122</v>
      </c>
      <c r="D50" s="198" t="s">
        <v>71</v>
      </c>
      <c r="E50" s="178">
        <f>SUM(E33:E49)</f>
        <v>156</v>
      </c>
      <c r="F50" s="178"/>
      <c r="G50" s="178">
        <f>SUM(G33:G49)</f>
        <v>224</v>
      </c>
      <c r="H50" s="178"/>
      <c r="I50" s="178">
        <f>SUM(I33:I49)</f>
        <v>100</v>
      </c>
      <c r="J50" s="178"/>
      <c r="K50" s="269">
        <f>SUM(K33:K49)</f>
        <v>524.66666666666663</v>
      </c>
      <c r="L50" s="270">
        <f>SUM(L33:L49)</f>
        <v>131.66666666666669</v>
      </c>
    </row>
    <row r="52" spans="1:12" x14ac:dyDescent="0.35">
      <c r="A52" s="481" t="s">
        <v>300</v>
      </c>
      <c r="B52" s="482"/>
      <c r="C52" s="482"/>
      <c r="D52" s="482"/>
      <c r="E52" s="482"/>
      <c r="F52" s="482"/>
      <c r="G52" s="482"/>
      <c r="H52" s="482"/>
      <c r="I52" s="482"/>
      <c r="J52" s="482"/>
      <c r="K52" s="482"/>
      <c r="L52" s="483"/>
    </row>
    <row r="53" spans="1:12" x14ac:dyDescent="0.35">
      <c r="A53" s="187" t="s">
        <v>240</v>
      </c>
      <c r="B53" s="474" t="s">
        <v>241</v>
      </c>
      <c r="C53" s="475"/>
      <c r="D53" s="476"/>
      <c r="E53" s="477"/>
      <c r="F53" s="477"/>
      <c r="G53" s="477"/>
      <c r="H53" s="477"/>
      <c r="I53" s="477"/>
      <c r="J53" s="477"/>
      <c r="K53" s="477"/>
      <c r="L53" s="487"/>
    </row>
    <row r="54" spans="1:12" ht="43.5" x14ac:dyDescent="0.35">
      <c r="A54" s="188" t="s">
        <v>243</v>
      </c>
      <c r="B54" s="184" t="s">
        <v>244</v>
      </c>
      <c r="C54" s="184" t="s">
        <v>245</v>
      </c>
      <c r="D54" s="184" t="s">
        <v>246</v>
      </c>
      <c r="E54" s="184" t="s">
        <v>247</v>
      </c>
      <c r="F54" s="184" t="s">
        <v>248</v>
      </c>
      <c r="G54" s="184" t="s">
        <v>249</v>
      </c>
      <c r="H54" s="184" t="s">
        <v>248</v>
      </c>
      <c r="I54" s="184" t="s">
        <v>250</v>
      </c>
      <c r="J54" s="184" t="s">
        <v>248</v>
      </c>
      <c r="K54" s="185" t="s">
        <v>251</v>
      </c>
      <c r="L54" s="189" t="s">
        <v>252</v>
      </c>
    </row>
    <row r="55" spans="1:12" x14ac:dyDescent="0.35">
      <c r="A55" s="198" t="s">
        <v>301</v>
      </c>
      <c r="B55" s="199"/>
      <c r="C55" s="200"/>
      <c r="D55" s="175"/>
      <c r="E55" s="175"/>
      <c r="F55" s="175"/>
      <c r="G55" s="175"/>
      <c r="H55" s="175"/>
      <c r="I55" s="175"/>
      <c r="J55" s="175"/>
      <c r="K55" s="201">
        <f t="shared" ref="K55" si="14">E55*1.5+G55+I55*2/3</f>
        <v>0</v>
      </c>
      <c r="L55" s="202">
        <f>IF(OR(F55="non",F55=""),E55*1.5,0)+IF(OR(H55="non",H55=""),G55*1,0)+IF(OR(J55="",J55="non"),I55*2/3,0)</f>
        <v>0</v>
      </c>
    </row>
    <row r="56" spans="1:12" x14ac:dyDescent="0.35">
      <c r="D56" s="192" t="s">
        <v>71</v>
      </c>
      <c r="E56" s="196">
        <f>SUM(E55:E55)</f>
        <v>0</v>
      </c>
      <c r="F56" s="196"/>
      <c r="G56" s="196">
        <f>SUM(G55:G55)</f>
        <v>0</v>
      </c>
      <c r="H56" s="196"/>
      <c r="I56" s="196">
        <f>SUM(I55:I55)</f>
        <v>0</v>
      </c>
      <c r="J56" s="196"/>
      <c r="K56" s="193">
        <f>SUM(K55:K55)</f>
        <v>0</v>
      </c>
      <c r="L56" s="194">
        <f>SUM(L55:L55)</f>
        <v>0</v>
      </c>
    </row>
    <row r="58" spans="1:12" x14ac:dyDescent="0.35">
      <c r="A58" s="471" t="s">
        <v>302</v>
      </c>
      <c r="B58" s="472"/>
      <c r="C58" s="472"/>
      <c r="D58" s="472"/>
      <c r="E58" s="472"/>
      <c r="F58" s="472"/>
      <c r="G58" s="472"/>
      <c r="H58" s="472"/>
      <c r="I58" s="472"/>
      <c r="J58" s="472"/>
      <c r="K58" s="472"/>
      <c r="L58" s="473"/>
    </row>
    <row r="59" spans="1:12" x14ac:dyDescent="0.35">
      <c r="A59" s="126" t="s">
        <v>240</v>
      </c>
      <c r="B59" s="474" t="s">
        <v>241</v>
      </c>
      <c r="C59" s="475"/>
      <c r="D59" s="476"/>
      <c r="E59" s="477"/>
      <c r="F59" s="477"/>
      <c r="G59" s="477"/>
      <c r="H59" s="477"/>
      <c r="I59" s="477"/>
      <c r="J59" s="477"/>
      <c r="K59" s="477"/>
      <c r="L59" s="478"/>
    </row>
    <row r="60" spans="1:12" ht="43.5" x14ac:dyDescent="0.35">
      <c r="A60" s="124" t="s">
        <v>243</v>
      </c>
      <c r="B60" s="125" t="s">
        <v>244</v>
      </c>
      <c r="C60" s="125" t="s">
        <v>245</v>
      </c>
      <c r="D60" s="184" t="s">
        <v>246</v>
      </c>
      <c r="E60" s="125" t="s">
        <v>247</v>
      </c>
      <c r="F60" s="125" t="s">
        <v>248</v>
      </c>
      <c r="G60" s="125" t="s">
        <v>249</v>
      </c>
      <c r="H60" s="125" t="s">
        <v>248</v>
      </c>
      <c r="I60" s="125" t="s">
        <v>250</v>
      </c>
      <c r="J60" s="125" t="s">
        <v>248</v>
      </c>
      <c r="K60" s="122" t="s">
        <v>251</v>
      </c>
      <c r="L60" s="123" t="s">
        <v>252</v>
      </c>
    </row>
    <row r="61" spans="1:12" x14ac:dyDescent="0.35">
      <c r="A61" s="6" t="s">
        <v>301</v>
      </c>
      <c r="B61" s="181"/>
      <c r="C61" s="181"/>
      <c r="D61" s="182"/>
      <c r="E61" s="182"/>
      <c r="F61" s="182"/>
      <c r="G61" s="182"/>
      <c r="H61" s="182"/>
      <c r="I61" s="182"/>
      <c r="J61" s="182"/>
      <c r="K61" s="183">
        <f t="shared" ref="K61" si="15">E61*1.5+G61+I61*2/3</f>
        <v>0</v>
      </c>
      <c r="L61" s="203">
        <f t="shared" ref="L61" si="16">IF(OR(F61="non",F61=""),E61*1.5,0)+IF(OR(H61="non",H61=""),G61*1,0)+IF(OR(J61="",J61="non"),I61*2/3,0)</f>
        <v>0</v>
      </c>
    </row>
    <row r="62" spans="1:12" x14ac:dyDescent="0.35">
      <c r="D62" s="192" t="s">
        <v>71</v>
      </c>
      <c r="E62" s="196">
        <f>SUM(E61:E61)</f>
        <v>0</v>
      </c>
      <c r="F62" s="196"/>
      <c r="G62" s="196">
        <f>SUM(G61:G61)</f>
        <v>0</v>
      </c>
      <c r="H62" s="196"/>
      <c r="I62" s="196">
        <f>SUM(I61:I61)</f>
        <v>0</v>
      </c>
      <c r="J62" s="196"/>
      <c r="K62" s="193">
        <f>SUM(K61:K61)</f>
        <v>0</v>
      </c>
      <c r="L62" s="194">
        <f>SUM(L61:L61)</f>
        <v>0</v>
      </c>
    </row>
    <row r="64" spans="1:12" x14ac:dyDescent="0.35">
      <c r="A64" s="471" t="s">
        <v>303</v>
      </c>
      <c r="B64" s="472"/>
      <c r="C64" s="472"/>
      <c r="D64" s="472"/>
      <c r="E64" s="472"/>
      <c r="F64" s="472"/>
      <c r="G64" s="472"/>
      <c r="H64" s="472"/>
      <c r="I64" s="472"/>
      <c r="J64" s="472"/>
      <c r="K64" s="472"/>
      <c r="L64" s="473"/>
    </row>
    <row r="65" spans="1:12" x14ac:dyDescent="0.35">
      <c r="A65" s="126" t="s">
        <v>240</v>
      </c>
      <c r="B65" s="474" t="s">
        <v>241</v>
      </c>
      <c r="C65" s="475"/>
      <c r="D65" s="476"/>
      <c r="E65" s="477"/>
      <c r="F65" s="477"/>
      <c r="G65" s="477"/>
      <c r="H65" s="477"/>
      <c r="I65" s="477"/>
      <c r="J65" s="477"/>
      <c r="K65" s="477"/>
      <c r="L65" s="478"/>
    </row>
    <row r="66" spans="1:12" ht="43.5" x14ac:dyDescent="0.35">
      <c r="A66" s="124" t="s">
        <v>243</v>
      </c>
      <c r="B66" s="125" t="s">
        <v>244</v>
      </c>
      <c r="C66" s="125" t="s">
        <v>245</v>
      </c>
      <c r="D66" s="184" t="s">
        <v>246</v>
      </c>
      <c r="E66" s="125" t="s">
        <v>247</v>
      </c>
      <c r="F66" s="125" t="s">
        <v>248</v>
      </c>
      <c r="G66" s="125" t="s">
        <v>249</v>
      </c>
      <c r="H66" s="125" t="s">
        <v>248</v>
      </c>
      <c r="I66" s="125" t="s">
        <v>250</v>
      </c>
      <c r="J66" s="125" t="s">
        <v>248</v>
      </c>
      <c r="K66" s="122" t="s">
        <v>251</v>
      </c>
      <c r="L66" s="123" t="s">
        <v>252</v>
      </c>
    </row>
    <row r="67" spans="1:12" x14ac:dyDescent="0.35">
      <c r="A67" s="6" t="s">
        <v>301</v>
      </c>
      <c r="B67" s="181"/>
      <c r="C67" s="181"/>
      <c r="D67" s="182"/>
      <c r="E67" s="182"/>
      <c r="F67" s="182"/>
      <c r="G67" s="182"/>
      <c r="H67" s="182"/>
      <c r="I67" s="182"/>
      <c r="J67" s="182"/>
      <c r="K67" s="183">
        <f t="shared" ref="K67" si="17">E67*1.5+G67+I67*2/3</f>
        <v>0</v>
      </c>
      <c r="L67" s="203">
        <f t="shared" ref="L67" si="18">IF(OR(F67="non",F67=""),E67*1.5,0)+IF(OR(H67="non",H67=""),G67*1,0)+IF(OR(J67="",J67="non"),I67*2/3,0)</f>
        <v>0</v>
      </c>
    </row>
    <row r="68" spans="1:12" x14ac:dyDescent="0.35">
      <c r="D68" s="192" t="s">
        <v>71</v>
      </c>
      <c r="E68" s="196">
        <f>SUM(E67:E67)</f>
        <v>0</v>
      </c>
      <c r="F68" s="196"/>
      <c r="G68" s="196">
        <f>SUM(G67:G67)</f>
        <v>0</v>
      </c>
      <c r="H68" s="196"/>
      <c r="I68" s="196">
        <f>SUM(I67:I67)</f>
        <v>0</v>
      </c>
      <c r="J68" s="196"/>
      <c r="K68" s="193">
        <f>SUM(K67:K67)</f>
        <v>0</v>
      </c>
      <c r="L68" s="194">
        <f>SUM(L67:L67)</f>
        <v>0</v>
      </c>
    </row>
    <row r="70" spans="1:12" x14ac:dyDescent="0.35">
      <c r="A70" s="471" t="s">
        <v>304</v>
      </c>
      <c r="B70" s="472"/>
      <c r="C70" s="472"/>
      <c r="D70" s="472"/>
      <c r="E70" s="472"/>
      <c r="F70" s="472"/>
      <c r="G70" s="472"/>
      <c r="H70" s="472"/>
      <c r="I70" s="472"/>
      <c r="J70" s="472"/>
      <c r="K70" s="472"/>
      <c r="L70" s="473"/>
    </row>
    <row r="71" spans="1:12" x14ac:dyDescent="0.35">
      <c r="A71" s="126" t="s">
        <v>240</v>
      </c>
      <c r="B71" s="474" t="s">
        <v>241</v>
      </c>
      <c r="C71" s="475"/>
      <c r="D71" s="476"/>
      <c r="E71" s="477"/>
      <c r="F71" s="477"/>
      <c r="G71" s="477"/>
      <c r="H71" s="477"/>
      <c r="I71" s="477"/>
      <c r="J71" s="477"/>
      <c r="K71" s="477"/>
      <c r="L71" s="478"/>
    </row>
    <row r="72" spans="1:12" ht="43.5" x14ac:dyDescent="0.35">
      <c r="A72" s="124" t="s">
        <v>243</v>
      </c>
      <c r="B72" s="125" t="s">
        <v>244</v>
      </c>
      <c r="C72" s="125" t="s">
        <v>245</v>
      </c>
      <c r="D72" s="184" t="s">
        <v>246</v>
      </c>
      <c r="E72" s="125" t="s">
        <v>247</v>
      </c>
      <c r="F72" s="125" t="s">
        <v>248</v>
      </c>
      <c r="G72" s="125" t="s">
        <v>249</v>
      </c>
      <c r="H72" s="125" t="s">
        <v>248</v>
      </c>
      <c r="I72" s="125" t="s">
        <v>250</v>
      </c>
      <c r="J72" s="125" t="s">
        <v>248</v>
      </c>
      <c r="K72" s="122" t="s">
        <v>251</v>
      </c>
      <c r="L72" s="123" t="s">
        <v>252</v>
      </c>
    </row>
    <row r="73" spans="1:12" x14ac:dyDescent="0.35">
      <c r="A73" s="6" t="s">
        <v>301</v>
      </c>
      <c r="B73" s="181"/>
      <c r="C73" s="181"/>
      <c r="D73" s="182"/>
      <c r="E73" s="182"/>
      <c r="F73" s="182"/>
      <c r="G73" s="182"/>
      <c r="H73" s="182"/>
      <c r="I73" s="182"/>
      <c r="J73" s="182"/>
      <c r="K73" s="183">
        <f t="shared" ref="K73" si="19">E73*1.5+G73+I73*2/3</f>
        <v>0</v>
      </c>
      <c r="L73" s="203">
        <f t="shared" ref="L73" si="20">IF(OR(F73="non",F73=""),E73*1.5,0)+IF(OR(H73="non",H73=""),G73*1,0)+IF(OR(J73="",J73="non"),I73*2/3,0)</f>
        <v>0</v>
      </c>
    </row>
    <row r="74" spans="1:12" x14ac:dyDescent="0.35">
      <c r="D74" s="192" t="s">
        <v>71</v>
      </c>
      <c r="E74" s="196">
        <f>SUM(E73:E73)</f>
        <v>0</v>
      </c>
      <c r="F74" s="196"/>
      <c r="G74" s="196">
        <f>SUM(G73:G73)</f>
        <v>0</v>
      </c>
      <c r="H74" s="196"/>
      <c r="I74" s="196">
        <f>SUM(I73:I73)</f>
        <v>0</v>
      </c>
      <c r="J74" s="196"/>
      <c r="K74" s="193">
        <f>SUM(K73:K73)</f>
        <v>0</v>
      </c>
      <c r="L74" s="194">
        <f>SUM(L73:L73)</f>
        <v>0</v>
      </c>
    </row>
    <row r="76" spans="1:12" x14ac:dyDescent="0.35">
      <c r="D76" s="204" t="s">
        <v>305</v>
      </c>
      <c r="E76" s="205">
        <f>E62+E56+E50+E28+E68+E74</f>
        <v>381</v>
      </c>
      <c r="F76" s="205"/>
      <c r="G76" s="205">
        <f>G62+G56+G50+G28+G68+G74</f>
        <v>665</v>
      </c>
      <c r="H76" s="205"/>
      <c r="I76" s="205">
        <f>I62+I56+I50+I28+I68+I74</f>
        <v>200</v>
      </c>
      <c r="J76" s="205"/>
      <c r="K76" s="206">
        <f>K62+K56+K50+K28+K68+K74</f>
        <v>1369.8333333333333</v>
      </c>
      <c r="L76" s="207">
        <f>L62+L56+L50+L28+L68+L74</f>
        <v>956.83333333333326</v>
      </c>
    </row>
  </sheetData>
  <mergeCells count="19">
    <mergeCell ref="B59:C59"/>
    <mergeCell ref="D59:L59"/>
    <mergeCell ref="A30:L30"/>
    <mergeCell ref="A52:L52"/>
    <mergeCell ref="A58:L58"/>
    <mergeCell ref="B53:C53"/>
    <mergeCell ref="D53:L53"/>
    <mergeCell ref="A1:L1"/>
    <mergeCell ref="A2:L2"/>
    <mergeCell ref="B3:C3"/>
    <mergeCell ref="D3:L3"/>
    <mergeCell ref="B31:C31"/>
    <mergeCell ref="D31:L31"/>
    <mergeCell ref="A64:L64"/>
    <mergeCell ref="B65:C65"/>
    <mergeCell ref="D65:L65"/>
    <mergeCell ref="A70:L70"/>
    <mergeCell ref="B71:C71"/>
    <mergeCell ref="D71:L71"/>
  </mergeCells>
  <dataValidations count="1">
    <dataValidation type="list" allowBlank="1" showInputMessage="1" showErrorMessage="1" sqref="F5:F27 H5:H27 F55 H55 F73 J55 J61 H61 F61 J67 H67 F67 J73 H73 J5:J27 J33 J34:J49 H33 H34:H49 F33 F34:F49"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5" zoomScale="90" zoomScaleNormal="90" workbookViewId="0">
      <selection activeCell="C12" sqref="C12:K18"/>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543" t="s">
        <v>306</v>
      </c>
      <c r="B1" s="544"/>
      <c r="C1" s="544"/>
      <c r="D1" s="544"/>
      <c r="E1" s="544"/>
      <c r="F1" s="544"/>
      <c r="G1" s="544"/>
      <c r="H1" s="544"/>
      <c r="I1" s="544"/>
      <c r="J1" s="544"/>
      <c r="K1" s="545"/>
      <c r="M1" s="561" t="s">
        <v>307</v>
      </c>
      <c r="N1" s="562"/>
      <c r="O1" s="562"/>
      <c r="P1" s="563"/>
    </row>
    <row r="2" spans="1:16" ht="16" thickBot="1" x14ac:dyDescent="0.4">
      <c r="A2" s="552" t="s">
        <v>308</v>
      </c>
      <c r="B2" s="553"/>
      <c r="C2" s="554"/>
      <c r="D2" s="555"/>
      <c r="E2" s="555"/>
      <c r="F2" s="555"/>
      <c r="G2" s="555"/>
      <c r="H2" s="555"/>
      <c r="I2" s="555"/>
      <c r="J2" s="555"/>
      <c r="K2" s="556"/>
      <c r="M2" s="557" t="s">
        <v>309</v>
      </c>
      <c r="N2" s="558"/>
      <c r="O2" s="558"/>
      <c r="P2" s="559"/>
    </row>
    <row r="3" spans="1:16" ht="15.75" customHeight="1" thickBot="1" x14ac:dyDescent="0.4">
      <c r="A3" s="128" t="s">
        <v>310</v>
      </c>
      <c r="B3" s="129">
        <v>57</v>
      </c>
      <c r="C3" s="546" t="s">
        <v>311</v>
      </c>
      <c r="D3" s="546"/>
      <c r="E3" s="546"/>
      <c r="F3" s="546"/>
      <c r="G3" s="546"/>
      <c r="H3" s="546"/>
      <c r="I3" s="546"/>
      <c r="J3" s="546"/>
      <c r="K3" s="547"/>
    </row>
    <row r="4" spans="1:16" ht="15.5" x14ac:dyDescent="0.35">
      <c r="A4" s="12" t="s">
        <v>312</v>
      </c>
      <c r="B4" s="50">
        <v>4943</v>
      </c>
      <c r="C4" s="548" t="s">
        <v>313</v>
      </c>
      <c r="D4" s="548"/>
      <c r="E4" s="548"/>
      <c r="F4" s="548"/>
      <c r="G4" s="549">
        <f>H30+(H21/15)+(H35/15)</f>
        <v>4741.7776666666659</v>
      </c>
      <c r="H4" s="550"/>
      <c r="I4" s="550"/>
      <c r="J4" s="550"/>
      <c r="K4" s="551"/>
      <c r="L4" s="115"/>
      <c r="M4" s="526" t="s">
        <v>314</v>
      </c>
      <c r="N4" s="527"/>
      <c r="O4" s="527"/>
      <c r="P4" s="528"/>
    </row>
    <row r="5" spans="1:16" ht="15.75" customHeight="1" x14ac:dyDescent="0.35">
      <c r="A5" s="12" t="s">
        <v>315</v>
      </c>
      <c r="B5" s="50">
        <v>3943</v>
      </c>
      <c r="C5" s="532" t="s">
        <v>316</v>
      </c>
      <c r="D5" s="532"/>
      <c r="E5" s="532"/>
      <c r="F5" s="532"/>
      <c r="G5" s="533" t="s">
        <v>317</v>
      </c>
      <c r="H5" s="533"/>
      <c r="I5" s="533"/>
      <c r="J5" s="533"/>
      <c r="K5" s="534"/>
      <c r="L5" s="115"/>
      <c r="M5" s="529"/>
      <c r="N5" s="530"/>
      <c r="O5" s="530"/>
      <c r="P5" s="531"/>
    </row>
    <row r="6" spans="1:16" ht="15.5" x14ac:dyDescent="0.35">
      <c r="A6" s="12" t="s">
        <v>318</v>
      </c>
      <c r="B6" s="50">
        <v>2443</v>
      </c>
      <c r="C6" s="532" t="s">
        <v>316</v>
      </c>
      <c r="D6" s="532"/>
      <c r="E6" s="532"/>
      <c r="F6" s="532"/>
      <c r="G6" s="533" t="s">
        <v>319</v>
      </c>
      <c r="H6" s="533"/>
      <c r="I6" s="533"/>
      <c r="J6" s="533"/>
      <c r="K6" s="534"/>
      <c r="L6" s="116"/>
      <c r="M6" s="529"/>
      <c r="N6" s="530"/>
      <c r="O6" s="530"/>
      <c r="P6" s="531"/>
    </row>
    <row r="7" spans="1:16" ht="16.5" customHeight="1" x14ac:dyDescent="0.35">
      <c r="A7" s="12" t="s">
        <v>320</v>
      </c>
      <c r="B7" s="50">
        <v>243</v>
      </c>
      <c r="C7" s="532" t="s">
        <v>316</v>
      </c>
      <c r="D7" s="532"/>
      <c r="E7" s="532"/>
      <c r="F7" s="532"/>
      <c r="G7" s="533" t="s">
        <v>321</v>
      </c>
      <c r="H7" s="533"/>
      <c r="I7" s="533"/>
      <c r="J7" s="533"/>
      <c r="K7" s="534"/>
      <c r="L7" s="116"/>
      <c r="M7" s="529"/>
      <c r="N7" s="530"/>
      <c r="O7" s="530"/>
      <c r="P7" s="531"/>
    </row>
    <row r="8" spans="1:16" ht="16.5" customHeight="1" x14ac:dyDescent="0.35">
      <c r="A8" s="12" t="s">
        <v>322</v>
      </c>
      <c r="B8" s="50"/>
      <c r="C8" s="532" t="s">
        <v>316</v>
      </c>
      <c r="D8" s="532"/>
      <c r="E8" s="532"/>
      <c r="F8" s="532"/>
      <c r="G8" s="533"/>
      <c r="H8" s="533"/>
      <c r="I8" s="533"/>
      <c r="J8" s="533"/>
      <c r="K8" s="534"/>
      <c r="L8" s="116"/>
      <c r="M8" s="529"/>
      <c r="N8" s="530"/>
      <c r="O8" s="530"/>
      <c r="P8" s="531"/>
    </row>
    <row r="9" spans="1:16" ht="16.5" customHeight="1" x14ac:dyDescent="0.35">
      <c r="A9" s="12" t="s">
        <v>323</v>
      </c>
      <c r="B9" s="50"/>
      <c r="C9" s="532" t="s">
        <v>316</v>
      </c>
      <c r="D9" s="532"/>
      <c r="E9" s="532"/>
      <c r="F9" s="532"/>
      <c r="G9" s="533"/>
      <c r="H9" s="533"/>
      <c r="I9" s="533"/>
      <c r="J9" s="533"/>
      <c r="K9" s="534"/>
      <c r="L9" s="116"/>
      <c r="M9" s="529"/>
      <c r="N9" s="530"/>
      <c r="O9" s="530"/>
      <c r="P9" s="531"/>
    </row>
    <row r="10" spans="1:16" ht="16.5" customHeight="1" thickBot="1" x14ac:dyDescent="0.4">
      <c r="A10" s="138" t="s">
        <v>324</v>
      </c>
      <c r="B10" s="140"/>
      <c r="C10" s="532" t="s">
        <v>316</v>
      </c>
      <c r="D10" s="532"/>
      <c r="E10" s="532"/>
      <c r="F10" s="532"/>
      <c r="G10" s="533"/>
      <c r="H10" s="533"/>
      <c r="I10" s="533"/>
      <c r="J10" s="533"/>
      <c r="K10" s="534"/>
      <c r="L10" s="116"/>
      <c r="M10" s="136"/>
      <c r="N10" s="136"/>
      <c r="O10" s="136"/>
      <c r="P10" s="137"/>
    </row>
    <row r="11" spans="1:16" ht="15" customHeight="1" x14ac:dyDescent="0.35">
      <c r="A11" s="496" t="s">
        <v>325</v>
      </c>
      <c r="B11" s="497"/>
      <c r="C11" s="498"/>
      <c r="D11" s="499"/>
      <c r="E11" s="499"/>
      <c r="F11" s="499"/>
      <c r="G11" s="499"/>
      <c r="H11" s="499"/>
      <c r="I11" s="499"/>
      <c r="J11" s="499"/>
      <c r="K11" s="500"/>
      <c r="L11" s="117"/>
      <c r="M11" s="515" t="s">
        <v>326</v>
      </c>
      <c r="N11" s="516"/>
      <c r="O11" s="516"/>
      <c r="P11" s="517"/>
    </row>
    <row r="12" spans="1:16" ht="15.5" x14ac:dyDescent="0.35">
      <c r="A12" s="12" t="s">
        <v>327</v>
      </c>
      <c r="B12" s="20">
        <v>14</v>
      </c>
      <c r="C12" s="535" t="s">
        <v>328</v>
      </c>
      <c r="D12" s="536"/>
      <c r="E12" s="536"/>
      <c r="F12" s="536"/>
      <c r="G12" s="536"/>
      <c r="H12" s="536"/>
      <c r="I12" s="536"/>
      <c r="J12" s="536"/>
      <c r="K12" s="537"/>
      <c r="L12" s="117"/>
      <c r="M12" s="515"/>
      <c r="N12" s="516"/>
      <c r="O12" s="516"/>
      <c r="P12" s="517"/>
    </row>
    <row r="13" spans="1:16" ht="15.5" x14ac:dyDescent="0.35">
      <c r="A13" s="12" t="s">
        <v>329</v>
      </c>
      <c r="B13" s="20">
        <v>2</v>
      </c>
      <c r="C13" s="538"/>
      <c r="D13" s="319"/>
      <c r="E13" s="319"/>
      <c r="F13" s="319"/>
      <c r="G13" s="319"/>
      <c r="H13" s="319"/>
      <c r="I13" s="319"/>
      <c r="J13" s="319"/>
      <c r="K13" s="539"/>
      <c r="L13" s="117"/>
      <c r="M13" s="515"/>
      <c r="N13" s="516"/>
      <c r="O13" s="516"/>
      <c r="P13" s="517"/>
    </row>
    <row r="14" spans="1:16" ht="15.5" x14ac:dyDescent="0.35">
      <c r="A14" s="12" t="s">
        <v>330</v>
      </c>
      <c r="B14" s="20">
        <v>1</v>
      </c>
      <c r="C14" s="538"/>
      <c r="D14" s="319"/>
      <c r="E14" s="319"/>
      <c r="F14" s="319"/>
      <c r="G14" s="319"/>
      <c r="H14" s="319"/>
      <c r="I14" s="319"/>
      <c r="J14" s="319"/>
      <c r="K14" s="539"/>
      <c r="L14" s="117"/>
      <c r="M14" s="515"/>
      <c r="N14" s="516"/>
      <c r="O14" s="516"/>
      <c r="P14" s="517"/>
    </row>
    <row r="15" spans="1:16" ht="15.5" x14ac:dyDescent="0.35">
      <c r="A15" s="12" t="s">
        <v>331</v>
      </c>
      <c r="B15" s="20">
        <v>3</v>
      </c>
      <c r="C15" s="538"/>
      <c r="D15" s="319"/>
      <c r="E15" s="319"/>
      <c r="F15" s="319"/>
      <c r="G15" s="319"/>
      <c r="H15" s="319"/>
      <c r="I15" s="319"/>
      <c r="J15" s="319"/>
      <c r="K15" s="539"/>
      <c r="L15" s="117"/>
      <c r="M15" s="515"/>
      <c r="N15" s="516"/>
      <c r="O15" s="516"/>
      <c r="P15" s="517"/>
    </row>
    <row r="16" spans="1:16" ht="15.5" x14ac:dyDescent="0.35">
      <c r="A16" s="12" t="s">
        <v>332</v>
      </c>
      <c r="B16" s="20"/>
      <c r="C16" s="538"/>
      <c r="D16" s="319"/>
      <c r="E16" s="319"/>
      <c r="F16" s="319"/>
      <c r="G16" s="319"/>
      <c r="H16" s="319"/>
      <c r="I16" s="319"/>
      <c r="J16" s="319"/>
      <c r="K16" s="539"/>
      <c r="L16" s="117"/>
      <c r="M16" s="515"/>
      <c r="N16" s="516"/>
      <c r="O16" s="516"/>
      <c r="P16" s="517"/>
    </row>
    <row r="17" spans="1:16" ht="15.5" x14ac:dyDescent="0.35">
      <c r="A17" s="12" t="s">
        <v>333</v>
      </c>
      <c r="B17" s="20"/>
      <c r="C17" s="538"/>
      <c r="D17" s="319"/>
      <c r="E17" s="319"/>
      <c r="F17" s="319"/>
      <c r="G17" s="319"/>
      <c r="H17" s="319"/>
      <c r="I17" s="319"/>
      <c r="J17" s="319"/>
      <c r="K17" s="539"/>
      <c r="L17" s="117"/>
      <c r="M17" s="515"/>
      <c r="N17" s="516"/>
      <c r="O17" s="516"/>
      <c r="P17" s="517"/>
    </row>
    <row r="18" spans="1:16" ht="16" thickBot="1" x14ac:dyDescent="0.4">
      <c r="A18" s="12" t="s">
        <v>334</v>
      </c>
      <c r="B18" s="139"/>
      <c r="C18" s="540"/>
      <c r="D18" s="541"/>
      <c r="E18" s="541"/>
      <c r="F18" s="541"/>
      <c r="G18" s="541"/>
      <c r="H18" s="541"/>
      <c r="I18" s="541"/>
      <c r="J18" s="541"/>
      <c r="K18" s="542"/>
      <c r="L18" s="117"/>
      <c r="M18" s="515"/>
      <c r="N18" s="516"/>
      <c r="O18" s="516"/>
      <c r="P18" s="517"/>
    </row>
    <row r="19" spans="1:16" ht="16.899999999999999" customHeight="1" thickBot="1" x14ac:dyDescent="0.4">
      <c r="A19" s="521" t="s">
        <v>335</v>
      </c>
      <c r="B19" s="522"/>
      <c r="C19" s="522"/>
      <c r="D19" s="522"/>
      <c r="E19" s="522"/>
      <c r="F19" s="522"/>
      <c r="G19" s="522"/>
      <c r="H19" s="522"/>
      <c r="I19" s="522"/>
      <c r="J19" s="522"/>
      <c r="K19" s="523"/>
      <c r="L19" s="116"/>
      <c r="M19" s="518"/>
      <c r="N19" s="519"/>
      <c r="O19" s="519"/>
      <c r="P19" s="520"/>
    </row>
    <row r="20" spans="1:16" ht="49.15" customHeight="1" thickBot="1" x14ac:dyDescent="0.4">
      <c r="A20" s="524"/>
      <c r="B20" s="525"/>
      <c r="C20" s="74" t="s">
        <v>336</v>
      </c>
      <c r="D20" s="51" t="s">
        <v>337</v>
      </c>
      <c r="E20" s="74" t="s">
        <v>338</v>
      </c>
      <c r="F20" s="74" t="s">
        <v>339</v>
      </c>
      <c r="G20" s="76" t="s">
        <v>340</v>
      </c>
      <c r="H20" s="74" t="s">
        <v>341</v>
      </c>
      <c r="I20" s="113"/>
      <c r="J20" s="86"/>
      <c r="K20" s="86"/>
      <c r="L20" s="86"/>
      <c r="M20" s="75"/>
      <c r="N20" s="75"/>
      <c r="O20" s="75"/>
      <c r="P20" s="75"/>
    </row>
    <row r="21" spans="1:16" ht="14.5" customHeight="1" thickTop="1" x14ac:dyDescent="0.35">
      <c r="A21" s="491" t="s">
        <v>342</v>
      </c>
      <c r="B21" s="88" t="s">
        <v>343</v>
      </c>
      <c r="C21" s="52">
        <f>SUM(C22:C27)</f>
        <v>571.5</v>
      </c>
      <c r="D21" s="53">
        <f>SUM(D22:D27)</f>
        <v>665</v>
      </c>
      <c r="E21" s="53">
        <f>SUM(E22:E27)</f>
        <v>66.666666666666671</v>
      </c>
      <c r="F21" s="53">
        <f>SUM(F22:F27)</f>
        <v>1303.1666666666665</v>
      </c>
      <c r="G21" s="53">
        <f>SUM(G22:G27)</f>
        <v>956.83333333333326</v>
      </c>
      <c r="H21" s="54">
        <f>G21*51.39</f>
        <v>49171.664999999994</v>
      </c>
      <c r="I21" s="118"/>
      <c r="J21" s="509" t="s">
        <v>344</v>
      </c>
      <c r="K21" s="509"/>
      <c r="L21" s="510"/>
    </row>
    <row r="22" spans="1:16" x14ac:dyDescent="0.35">
      <c r="A22" s="492"/>
      <c r="B22" s="89" t="s">
        <v>345</v>
      </c>
      <c r="C22" s="131">
        <f>'6. MAQUETTE'!E28*1.5</f>
        <v>337.5</v>
      </c>
      <c r="D22" s="131">
        <f>'6. MAQUETTE'!G28</f>
        <v>441</v>
      </c>
      <c r="E22" s="131">
        <f>'6. MAQUETTE'!I5*2/3</f>
        <v>0</v>
      </c>
      <c r="F22" s="131">
        <f t="shared" ref="F22:F25" si="0">C22+D22+E22</f>
        <v>778.5</v>
      </c>
      <c r="G22" s="132">
        <f>'6. MAQUETTE'!L28</f>
        <v>825.16666666666663</v>
      </c>
      <c r="H22" s="133">
        <f>G22*51.39</f>
        <v>42405.314999999995</v>
      </c>
      <c r="I22" s="118"/>
      <c r="J22" s="511"/>
      <c r="K22" s="511"/>
      <c r="L22" s="512"/>
    </row>
    <row r="23" spans="1:16" x14ac:dyDescent="0.35">
      <c r="A23" s="492"/>
      <c r="B23" s="89" t="s">
        <v>346</v>
      </c>
      <c r="C23" s="131">
        <f>'6. MAQUETTE'!E50*1.5</f>
        <v>234</v>
      </c>
      <c r="D23" s="131">
        <f>'6. MAQUETTE'!G50</f>
        <v>224</v>
      </c>
      <c r="E23" s="131">
        <f>'6. MAQUETTE'!I50*2/3</f>
        <v>66.666666666666671</v>
      </c>
      <c r="F23" s="131">
        <f t="shared" si="0"/>
        <v>524.66666666666663</v>
      </c>
      <c r="G23" s="132">
        <f>'6. MAQUETTE'!L50</f>
        <v>131.66666666666669</v>
      </c>
      <c r="H23" s="133">
        <f t="shared" ref="H23:H27" si="1">G23*51.39</f>
        <v>6766.3500000000013</v>
      </c>
      <c r="I23" s="118"/>
      <c r="J23" s="511"/>
      <c r="K23" s="511"/>
      <c r="L23" s="512"/>
    </row>
    <row r="24" spans="1:16" ht="15" thickBot="1" x14ac:dyDescent="0.4">
      <c r="A24" s="492"/>
      <c r="B24" s="89" t="s">
        <v>347</v>
      </c>
      <c r="C24" s="131">
        <f>'6. MAQUETTE'!E56*1.5</f>
        <v>0</v>
      </c>
      <c r="D24" s="131">
        <f>'6. MAQUETTE'!G56</f>
        <v>0</v>
      </c>
      <c r="E24" s="131">
        <f>'6. MAQUETTE'!I56*2/3</f>
        <v>0</v>
      </c>
      <c r="F24" s="131">
        <f t="shared" si="0"/>
        <v>0</v>
      </c>
      <c r="G24" s="132">
        <f>'6. MAQUETTE'!L56</f>
        <v>0</v>
      </c>
      <c r="H24" s="133">
        <f t="shared" si="1"/>
        <v>0</v>
      </c>
      <c r="I24" s="118"/>
      <c r="J24" s="513"/>
      <c r="K24" s="513"/>
      <c r="L24" s="514"/>
      <c r="M24" s="114"/>
    </row>
    <row r="25" spans="1:16" ht="15" thickTop="1" x14ac:dyDescent="0.35">
      <c r="A25" s="492"/>
      <c r="B25" s="89" t="s">
        <v>348</v>
      </c>
      <c r="C25" s="131">
        <f>'6. MAQUETTE'!E62*1.5</f>
        <v>0</v>
      </c>
      <c r="D25" s="131">
        <f>'6. MAQUETTE'!G62</f>
        <v>0</v>
      </c>
      <c r="E25" s="131">
        <f>'6. MAQUETTE'!I62*2/3</f>
        <v>0</v>
      </c>
      <c r="F25" s="131">
        <f t="shared" si="0"/>
        <v>0</v>
      </c>
      <c r="G25" s="132">
        <f>'6. MAQUETTE'!L62</f>
        <v>0</v>
      </c>
      <c r="H25" s="133">
        <f t="shared" si="1"/>
        <v>0</v>
      </c>
      <c r="I25" s="77"/>
      <c r="J25" s="77"/>
      <c r="K25" s="77"/>
      <c r="L25" s="77"/>
    </row>
    <row r="26" spans="1:16" x14ac:dyDescent="0.35">
      <c r="A26" s="492"/>
      <c r="B26" s="89" t="s">
        <v>349</v>
      </c>
      <c r="C26" s="131">
        <f>'6. MAQUETTE'!E68*1.5</f>
        <v>0</v>
      </c>
      <c r="D26" s="131">
        <f>'6. MAQUETTE'!G68</f>
        <v>0</v>
      </c>
      <c r="E26" s="131">
        <f>'6. MAQUETTE'!I68*2/3</f>
        <v>0</v>
      </c>
      <c r="F26" s="131">
        <f t="shared" ref="F26:F27" si="2">C26+D26+E26</f>
        <v>0</v>
      </c>
      <c r="G26" s="132">
        <f>'6. MAQUETTE'!L68</f>
        <v>0</v>
      </c>
      <c r="H26" s="150">
        <f t="shared" si="1"/>
        <v>0</v>
      </c>
      <c r="I26" s="77"/>
      <c r="J26" s="77"/>
      <c r="K26" s="77"/>
      <c r="L26" s="77"/>
    </row>
    <row r="27" spans="1:16" ht="15" thickBot="1" x14ac:dyDescent="0.4">
      <c r="A27" s="493"/>
      <c r="B27" s="151" t="s">
        <v>350</v>
      </c>
      <c r="C27" s="156">
        <f>'6. MAQUETTE'!E74*1.5</f>
        <v>0</v>
      </c>
      <c r="D27" s="156">
        <f>'6. MAQUETTE'!G74</f>
        <v>0</v>
      </c>
      <c r="E27" s="156">
        <f>'6. MAQUETTE'!I74*2/3</f>
        <v>0</v>
      </c>
      <c r="F27" s="156">
        <f t="shared" si="2"/>
        <v>0</v>
      </c>
      <c r="G27" s="157">
        <f>'6. MAQUETTE'!L74</f>
        <v>0</v>
      </c>
      <c r="H27" s="152">
        <f t="shared" si="1"/>
        <v>0</v>
      </c>
      <c r="I27" s="77"/>
      <c r="J27" s="77"/>
      <c r="K27" s="77"/>
      <c r="L27" s="77"/>
    </row>
    <row r="28" spans="1:16" ht="15" customHeight="1" x14ac:dyDescent="0.35">
      <c r="A28" s="494" t="s">
        <v>351</v>
      </c>
      <c r="B28" s="153" t="s">
        <v>352</v>
      </c>
      <c r="C28" s="154"/>
      <c r="D28" s="154"/>
      <c r="E28" s="154"/>
      <c r="F28" s="155">
        <v>573</v>
      </c>
      <c r="G28" s="154"/>
      <c r="H28" s="154"/>
      <c r="I28" s="77"/>
      <c r="J28" s="77"/>
      <c r="K28" s="77"/>
      <c r="L28" s="77"/>
    </row>
    <row r="29" spans="1:16" ht="15" thickBot="1" x14ac:dyDescent="0.4">
      <c r="A29" s="494"/>
      <c r="B29" s="90" t="s">
        <v>353</v>
      </c>
      <c r="C29" s="92"/>
      <c r="D29" s="92"/>
      <c r="E29" s="92"/>
      <c r="F29" s="55">
        <v>597</v>
      </c>
      <c r="G29" s="92"/>
      <c r="H29" s="92"/>
      <c r="I29" s="77"/>
      <c r="J29" s="119"/>
      <c r="K29" s="119"/>
      <c r="L29" s="119"/>
      <c r="M29" s="120"/>
    </row>
    <row r="30" spans="1:16" ht="43.15" customHeight="1" thickTop="1" thickBot="1" x14ac:dyDescent="0.4">
      <c r="A30" s="495"/>
      <c r="B30" s="91" t="s">
        <v>354</v>
      </c>
      <c r="C30" s="92"/>
      <c r="D30" s="92"/>
      <c r="E30" s="92"/>
      <c r="F30" s="92"/>
      <c r="G30" s="92"/>
      <c r="H30" s="134">
        <f>IF(F21&gt;F28,F29,(F21/F28)*F29)</f>
        <v>597</v>
      </c>
      <c r="J30" s="506" t="s">
        <v>355</v>
      </c>
      <c r="K30" s="507"/>
      <c r="L30" s="507"/>
      <c r="M30" s="508"/>
    </row>
    <row r="31" spans="1:16" ht="15" customHeight="1" x14ac:dyDescent="0.35">
      <c r="A31" s="578" t="s">
        <v>356</v>
      </c>
      <c r="B31" s="78" t="s">
        <v>357</v>
      </c>
      <c r="C31" s="84"/>
      <c r="D31" s="84"/>
      <c r="E31" s="84"/>
      <c r="F31" s="84"/>
      <c r="G31" s="84"/>
      <c r="H31" s="135">
        <v>5000</v>
      </c>
      <c r="I31" s="85"/>
      <c r="J31" s="85"/>
      <c r="K31" s="85"/>
      <c r="L31" s="85"/>
    </row>
    <row r="32" spans="1:16" ht="15" customHeight="1" x14ac:dyDescent="0.35">
      <c r="A32" s="494"/>
      <c r="B32" s="78" t="s">
        <v>358</v>
      </c>
      <c r="C32" s="84"/>
      <c r="D32" s="84"/>
      <c r="E32" s="84"/>
      <c r="F32" s="84"/>
      <c r="G32" s="84"/>
      <c r="H32" s="135">
        <v>5000</v>
      </c>
      <c r="I32" s="85"/>
      <c r="J32" s="85"/>
      <c r="K32" s="85"/>
      <c r="L32" s="85"/>
    </row>
    <row r="33" spans="1:13" ht="15" customHeight="1" x14ac:dyDescent="0.35">
      <c r="A33" s="494"/>
      <c r="B33" s="79" t="s">
        <v>359</v>
      </c>
      <c r="C33" s="84"/>
      <c r="D33" s="84"/>
      <c r="E33" s="84"/>
      <c r="F33" s="84"/>
      <c r="G33" s="84"/>
      <c r="H33" s="135">
        <v>3000</v>
      </c>
      <c r="I33" s="85"/>
      <c r="J33" s="85"/>
      <c r="K33" s="85"/>
      <c r="L33" s="85"/>
    </row>
    <row r="34" spans="1:13" ht="15" customHeight="1" x14ac:dyDescent="0.35">
      <c r="A34" s="494"/>
      <c r="B34" s="79" t="s">
        <v>360</v>
      </c>
      <c r="C34" s="84"/>
      <c r="D34" s="84"/>
      <c r="E34" s="84"/>
      <c r="F34" s="84"/>
      <c r="G34" s="84"/>
      <c r="H34" s="135"/>
      <c r="I34" s="85"/>
      <c r="J34" s="85"/>
      <c r="K34" s="85"/>
      <c r="L34" s="85"/>
    </row>
    <row r="35" spans="1:13" ht="15" thickBot="1" x14ac:dyDescent="0.4">
      <c r="A35" s="495"/>
      <c r="B35" s="80" t="s">
        <v>361</v>
      </c>
      <c r="C35" s="81"/>
      <c r="D35" s="82"/>
      <c r="E35" s="82"/>
      <c r="F35" s="82"/>
      <c r="G35" s="82"/>
      <c r="H35" s="83">
        <f>SUM(H31:H34)</f>
        <v>13000</v>
      </c>
    </row>
    <row r="36" spans="1:13" ht="15" thickBot="1" x14ac:dyDescent="0.4"/>
    <row r="37" spans="1:13" ht="31.9" customHeight="1" thickTop="1" thickBot="1" x14ac:dyDescent="0.4">
      <c r="A37" s="579" t="s">
        <v>362</v>
      </c>
      <c r="B37" s="580"/>
      <c r="C37" s="581">
        <f>(H21+H35)/(B4-H30)</f>
        <v>14.305491256327656</v>
      </c>
      <c r="D37" s="582"/>
      <c r="E37" s="582"/>
      <c r="F37" s="583"/>
      <c r="G37" s="56"/>
      <c r="J37" s="506" t="s">
        <v>363</v>
      </c>
      <c r="K37" s="507"/>
      <c r="L37" s="507"/>
      <c r="M37" s="508"/>
    </row>
    <row r="38" spans="1:13" ht="31.9" customHeight="1" thickTop="1" thickBot="1" x14ac:dyDescent="0.4">
      <c r="A38" s="584" t="s">
        <v>364</v>
      </c>
      <c r="B38" s="585"/>
      <c r="C38" s="586">
        <f>IF(C37/15&lt;0,"--",IF(C37/15&lt;=1,1,C37/15))</f>
        <v>1</v>
      </c>
      <c r="D38" s="587"/>
      <c r="E38" s="587"/>
      <c r="F38" s="588"/>
      <c r="G38" s="56"/>
    </row>
    <row r="39" spans="1:13" ht="15" customHeight="1" thickBot="1" x14ac:dyDescent="0.4">
      <c r="A39" s="57"/>
      <c r="B39" s="57"/>
      <c r="C39" s="58"/>
      <c r="D39" s="58"/>
      <c r="E39" s="58"/>
      <c r="F39" s="58"/>
      <c r="G39" s="56"/>
    </row>
    <row r="40" spans="1:13" ht="16.149999999999999" customHeight="1" thickTop="1" thickBot="1" x14ac:dyDescent="0.4">
      <c r="C40" s="501" t="s">
        <v>365</v>
      </c>
      <c r="E40" s="58"/>
      <c r="F40" s="503" t="s">
        <v>366</v>
      </c>
      <c r="G40" s="504"/>
      <c r="H40" s="505"/>
      <c r="K40" s="564" t="s">
        <v>367</v>
      </c>
      <c r="L40" s="565"/>
      <c r="M40" s="566"/>
    </row>
    <row r="41" spans="1:13" ht="46.15" customHeight="1" thickBot="1" x14ac:dyDescent="0.4">
      <c r="C41" s="502"/>
      <c r="E41" s="58"/>
      <c r="F41" s="59" t="s">
        <v>368</v>
      </c>
      <c r="G41" s="60" t="s">
        <v>369</v>
      </c>
      <c r="H41" s="61" t="s">
        <v>370</v>
      </c>
    </row>
    <row r="42" spans="1:13" ht="15.5" x14ac:dyDescent="0.35">
      <c r="A42" s="571" t="s">
        <v>371</v>
      </c>
      <c r="B42" s="108" t="s">
        <v>372</v>
      </c>
      <c r="C42" s="109">
        <f>IF(OR(F57&lt;&gt;"",F57&lt;&gt;0),F57*H21,H21*F52)</f>
        <v>49171.664999999994</v>
      </c>
      <c r="D42" s="64"/>
      <c r="E42" s="65" t="s">
        <v>373</v>
      </c>
      <c r="F42" s="130">
        <f t="shared" ref="F42:F48" si="3">B12</f>
        <v>14</v>
      </c>
      <c r="G42" s="66">
        <f>B4</f>
        <v>4943</v>
      </c>
      <c r="H42" s="67">
        <f>F42*G42</f>
        <v>69202</v>
      </c>
    </row>
    <row r="43" spans="1:13" ht="15.5" x14ac:dyDescent="0.35">
      <c r="A43" s="572"/>
      <c r="B43" s="62" t="s">
        <v>374</v>
      </c>
      <c r="C43" s="63">
        <f>F49*H30</f>
        <v>11940</v>
      </c>
      <c r="D43" s="56"/>
      <c r="E43" s="68" t="s">
        <v>375</v>
      </c>
      <c r="F43" s="130">
        <f t="shared" si="3"/>
        <v>2</v>
      </c>
      <c r="G43" s="69">
        <f>B5</f>
        <v>3943</v>
      </c>
      <c r="H43" s="13">
        <f t="shared" ref="H43:H45" si="4">F43*G43</f>
        <v>7886</v>
      </c>
    </row>
    <row r="44" spans="1:13" ht="16" thickBot="1" x14ac:dyDescent="0.4">
      <c r="A44" s="572"/>
      <c r="B44" s="97" t="s">
        <v>376</v>
      </c>
      <c r="C44" s="98">
        <f>H35</f>
        <v>13000</v>
      </c>
      <c r="D44" s="56"/>
      <c r="E44" s="68" t="s">
        <v>377</v>
      </c>
      <c r="F44" s="130">
        <f t="shared" si="3"/>
        <v>1</v>
      </c>
      <c r="G44" s="69">
        <f t="shared" ref="G44:G45" si="5">B6</f>
        <v>2443</v>
      </c>
      <c r="H44" s="13">
        <f t="shared" si="4"/>
        <v>2443</v>
      </c>
    </row>
    <row r="45" spans="1:13" ht="16" thickBot="1" x14ac:dyDescent="0.4">
      <c r="A45" s="573"/>
      <c r="B45" s="111" t="s">
        <v>378</v>
      </c>
      <c r="C45" s="112">
        <f>C42+C43+C44</f>
        <v>74111.664999999994</v>
      </c>
      <c r="D45" s="56"/>
      <c r="E45" s="68" t="s">
        <v>379</v>
      </c>
      <c r="F45" s="130">
        <f t="shared" si="3"/>
        <v>3</v>
      </c>
      <c r="G45" s="69">
        <f t="shared" si="5"/>
        <v>243</v>
      </c>
      <c r="H45" s="13">
        <f t="shared" si="4"/>
        <v>729</v>
      </c>
    </row>
    <row r="46" spans="1:13" ht="16" thickBot="1" x14ac:dyDescent="0.4">
      <c r="A46" s="574"/>
      <c r="B46" s="99" t="s">
        <v>380</v>
      </c>
      <c r="C46" s="100">
        <f>IFERROR(C45/F49,"0 €")</f>
        <v>3705.5832499999997</v>
      </c>
      <c r="D46" s="56"/>
      <c r="E46" s="68" t="s">
        <v>381</v>
      </c>
      <c r="F46" s="130">
        <f t="shared" si="3"/>
        <v>0</v>
      </c>
      <c r="G46" s="69">
        <f t="shared" ref="G46:G48" si="6">B8</f>
        <v>0</v>
      </c>
      <c r="H46" s="13">
        <f t="shared" ref="H46:H48" si="7">F46*G46</f>
        <v>0</v>
      </c>
    </row>
    <row r="47" spans="1:13" ht="16" thickBot="1" x14ac:dyDescent="0.4">
      <c r="A47" s="569" t="s">
        <v>370</v>
      </c>
      <c r="B47" s="101" t="s">
        <v>382</v>
      </c>
      <c r="C47" s="102">
        <f>H42+H43+H44+H45</f>
        <v>80260</v>
      </c>
      <c r="D47" s="56"/>
      <c r="E47" s="68" t="s">
        <v>383</v>
      </c>
      <c r="F47" s="130">
        <f t="shared" si="3"/>
        <v>0</v>
      </c>
      <c r="G47" s="69">
        <f t="shared" si="6"/>
        <v>0</v>
      </c>
      <c r="H47" s="13">
        <f t="shared" si="7"/>
        <v>0</v>
      </c>
    </row>
    <row r="48" spans="1:13" ht="16" thickBot="1" x14ac:dyDescent="0.4">
      <c r="A48" s="570"/>
      <c r="B48" s="103" t="s">
        <v>384</v>
      </c>
      <c r="C48" s="104">
        <f>IFERROR(C47/F49,"0 €")</f>
        <v>4013</v>
      </c>
      <c r="D48" s="56"/>
      <c r="E48" s="68" t="s">
        <v>385</v>
      </c>
      <c r="F48" s="130">
        <f t="shared" si="3"/>
        <v>0</v>
      </c>
      <c r="G48" s="69">
        <f t="shared" si="6"/>
        <v>0</v>
      </c>
      <c r="H48" s="13">
        <f t="shared" si="7"/>
        <v>0</v>
      </c>
    </row>
    <row r="49" spans="1:8" ht="16" thickBot="1" x14ac:dyDescent="0.4">
      <c r="A49" s="575" t="s">
        <v>386</v>
      </c>
      <c r="B49" s="106" t="s">
        <v>387</v>
      </c>
      <c r="C49" s="107">
        <f>C47-C45</f>
        <v>6148.3350000000064</v>
      </c>
      <c r="D49" s="56"/>
      <c r="E49" s="70" t="s">
        <v>71</v>
      </c>
      <c r="F49" s="141">
        <f>SUM(F42:F48)</f>
        <v>20</v>
      </c>
      <c r="G49" s="71"/>
      <c r="H49" s="72">
        <f>SUM(H42:H48)</f>
        <v>80260</v>
      </c>
    </row>
    <row r="50" spans="1:8" ht="16" thickBot="1" x14ac:dyDescent="0.4">
      <c r="A50" s="576"/>
      <c r="B50" s="110" t="s">
        <v>388</v>
      </c>
      <c r="C50" s="105">
        <f>C48-C46</f>
        <v>307.41675000000032</v>
      </c>
      <c r="E50" s="577" t="s">
        <v>384</v>
      </c>
      <c r="F50" s="524"/>
      <c r="G50" s="524"/>
      <c r="H50" s="73">
        <f>IFERROR(H49/F49,0)</f>
        <v>4013</v>
      </c>
    </row>
    <row r="51" spans="1:8" ht="15" thickBot="1" x14ac:dyDescent="0.4">
      <c r="A51" s="48"/>
    </row>
    <row r="52" spans="1:8" ht="15" thickBot="1" x14ac:dyDescent="0.4">
      <c r="B52" s="93"/>
      <c r="C52" s="93" t="str">
        <f>IF(C49=0,"autofinancé",IF(C49&lt;0,"déficitaire","excédentaire"))</f>
        <v>excédentaire</v>
      </c>
      <c r="E52" s="87" t="s">
        <v>389</v>
      </c>
      <c r="F52" s="94">
        <f>IF(F49/15&lt;=0,"0",IF(F49/15&lt;=1,1,IF(F49/15&lt;=2,2,IF(F49/15&lt;=3,3,IF(F49/15&lt;=4,4,IF(F49/15&lt;=5,5,IF(F49/15&lt;=6,6,IF(F49/15&lt;=7,7,IF(F49/15&lt;=8,8,F49/15)))))))))</f>
        <v>2</v>
      </c>
    </row>
    <row r="53" spans="1:8" x14ac:dyDescent="0.35">
      <c r="E53" s="95" t="s">
        <v>390</v>
      </c>
    </row>
    <row r="54" spans="1:8" x14ac:dyDescent="0.35">
      <c r="A54" s="144" t="s">
        <v>391</v>
      </c>
      <c r="B54" s="145"/>
      <c r="C54" s="146">
        <f>'2. DESCRIPTION FORMATION'!C22</f>
        <v>0</v>
      </c>
      <c r="E54" s="96" t="s">
        <v>392</v>
      </c>
    </row>
    <row r="55" spans="1:8" ht="15.5" x14ac:dyDescent="0.35">
      <c r="A55" s="560" t="s">
        <v>393</v>
      </c>
      <c r="B55" s="147" t="s">
        <v>387</v>
      </c>
      <c r="C55" s="148">
        <f>C54+C47-C45</f>
        <v>6148.3350000000064</v>
      </c>
      <c r="E55" s="56"/>
    </row>
    <row r="56" spans="1:8" ht="16" thickBot="1" x14ac:dyDescent="0.4">
      <c r="A56" s="560"/>
      <c r="B56" s="147" t="s">
        <v>388</v>
      </c>
      <c r="C56" s="148">
        <f>C55/F49</f>
        <v>307.41675000000032</v>
      </c>
      <c r="E56" t="s">
        <v>394</v>
      </c>
    </row>
    <row r="57" spans="1:8" ht="15" thickBot="1" x14ac:dyDescent="0.4">
      <c r="E57" s="142" t="s">
        <v>389</v>
      </c>
      <c r="F57" s="143">
        <v>1</v>
      </c>
    </row>
    <row r="58" spans="1:8" ht="57.75" customHeight="1" thickBot="1" x14ac:dyDescent="0.4">
      <c r="A58" s="567" t="s">
        <v>395</v>
      </c>
      <c r="B58" s="568"/>
      <c r="C58" s="31"/>
      <c r="E58" s="488" t="s">
        <v>396</v>
      </c>
      <c r="F58" s="489"/>
      <c r="G58" s="489"/>
      <c r="H58" s="490"/>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0"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9" sqref="C9:D9"/>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96" t="s">
        <v>397</v>
      </c>
      <c r="B1" s="596"/>
      <c r="C1" s="596"/>
      <c r="D1" s="596"/>
      <c r="E1" s="596"/>
      <c r="F1" s="596"/>
      <c r="G1" s="596"/>
      <c r="H1" s="596"/>
      <c r="I1" s="596"/>
      <c r="J1" s="596"/>
      <c r="K1" s="596"/>
    </row>
    <row r="2" spans="1:11" ht="30" customHeight="1" x14ac:dyDescent="0.35">
      <c r="A2" s="594" t="s">
        <v>398</v>
      </c>
      <c r="B2" s="594"/>
      <c r="C2" s="594"/>
      <c r="D2" s="594"/>
      <c r="E2" s="594"/>
      <c r="F2" s="594"/>
      <c r="G2" s="594"/>
      <c r="H2" s="594"/>
      <c r="I2" s="594"/>
      <c r="J2" s="594"/>
      <c r="K2" s="594"/>
    </row>
    <row r="3" spans="1:11" ht="15.5" x14ac:dyDescent="0.35">
      <c r="A3" s="45" t="s">
        <v>399</v>
      </c>
      <c r="B3" s="16" t="s">
        <v>27</v>
      </c>
      <c r="C3" s="593" t="s">
        <v>400</v>
      </c>
      <c r="D3" s="593"/>
      <c r="E3" s="593" t="s">
        <v>401</v>
      </c>
      <c r="F3" s="593"/>
      <c r="G3" s="593"/>
      <c r="H3" s="593"/>
      <c r="I3" s="593"/>
      <c r="J3" s="593"/>
      <c r="K3" s="593"/>
    </row>
    <row r="4" spans="1:11" ht="15.5" x14ac:dyDescent="0.35">
      <c r="A4" s="45" t="s">
        <v>402</v>
      </c>
      <c r="B4" s="16"/>
      <c r="C4" s="593" t="s">
        <v>403</v>
      </c>
      <c r="D4" s="593"/>
      <c r="E4" s="593" t="s">
        <v>404</v>
      </c>
      <c r="F4" s="593"/>
      <c r="G4" s="593"/>
      <c r="H4" s="593"/>
      <c r="I4" s="593"/>
      <c r="J4" s="593"/>
      <c r="K4" s="593"/>
    </row>
    <row r="5" spans="1:11" ht="27.75" customHeight="1" x14ac:dyDescent="0.35">
      <c r="A5" s="45" t="s">
        <v>405</v>
      </c>
      <c r="B5" s="19"/>
      <c r="C5" s="593" t="s">
        <v>403</v>
      </c>
      <c r="D5" s="593"/>
      <c r="E5" s="590" t="s">
        <v>406</v>
      </c>
      <c r="F5" s="591"/>
      <c r="G5" s="591"/>
      <c r="H5" s="591"/>
      <c r="I5" s="591"/>
      <c r="J5" s="591"/>
      <c r="K5" s="592"/>
    </row>
    <row r="6" spans="1:11" ht="39.75" customHeight="1" x14ac:dyDescent="0.35">
      <c r="A6" s="46" t="s">
        <v>407</v>
      </c>
      <c r="B6" s="32"/>
      <c r="C6" s="589" t="s">
        <v>403</v>
      </c>
      <c r="D6" s="589"/>
      <c r="E6" s="590" t="s">
        <v>406</v>
      </c>
      <c r="F6" s="591"/>
      <c r="G6" s="591"/>
      <c r="H6" s="591"/>
      <c r="I6" s="591"/>
      <c r="J6" s="591"/>
      <c r="K6" s="592"/>
    </row>
    <row r="7" spans="1:11" ht="15.5" x14ac:dyDescent="0.35">
      <c r="A7" s="595" t="s">
        <v>408</v>
      </c>
      <c r="B7" s="595"/>
      <c r="C7" s="595"/>
      <c r="D7" s="595"/>
      <c r="E7" s="595"/>
      <c r="F7" s="595"/>
      <c r="G7" s="595"/>
      <c r="H7" s="595"/>
      <c r="I7" s="595"/>
      <c r="J7" s="595"/>
      <c r="K7" s="595"/>
    </row>
    <row r="8" spans="1:11" ht="30.75" customHeight="1" x14ac:dyDescent="0.35">
      <c r="A8" s="45" t="s">
        <v>409</v>
      </c>
      <c r="B8" s="19"/>
      <c r="C8" s="589" t="s">
        <v>403</v>
      </c>
      <c r="D8" s="589"/>
      <c r="E8" s="590" t="s">
        <v>406</v>
      </c>
      <c r="F8" s="591"/>
      <c r="G8" s="591"/>
      <c r="H8" s="591"/>
      <c r="I8" s="591"/>
      <c r="J8" s="591"/>
      <c r="K8" s="592"/>
    </row>
    <row r="9" spans="1:11" ht="34.5" customHeight="1" x14ac:dyDescent="0.35">
      <c r="A9" s="45" t="s">
        <v>410</v>
      </c>
      <c r="B9" s="19"/>
      <c r="C9" s="589" t="s">
        <v>403</v>
      </c>
      <c r="D9" s="589"/>
      <c r="E9" s="590" t="s">
        <v>406</v>
      </c>
      <c r="F9" s="591"/>
      <c r="G9" s="591"/>
      <c r="H9" s="591"/>
      <c r="I9" s="591"/>
      <c r="J9" s="591"/>
      <c r="K9" s="592"/>
    </row>
    <row r="10" spans="1:11" ht="17.25" customHeight="1" x14ac:dyDescent="0.35">
      <c r="A10" s="2" t="s">
        <v>411</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326" t="s">
        <v>412</v>
      </c>
      <c r="B1" s="327"/>
      <c r="C1" s="327"/>
    </row>
    <row r="2" spans="1:3" ht="15" thickBot="1" x14ac:dyDescent="0.4">
      <c r="A2" s="600" t="s">
        <v>413</v>
      </c>
      <c r="B2" s="600"/>
      <c r="C2" s="600"/>
    </row>
    <row r="3" spans="1:3" ht="16" thickBot="1" x14ac:dyDescent="0.4">
      <c r="A3" s="597" t="s">
        <v>414</v>
      </c>
      <c r="B3" s="598"/>
      <c r="C3" s="599"/>
    </row>
    <row r="4" spans="1:3" ht="15.5" x14ac:dyDescent="0.35">
      <c r="A4" s="23"/>
      <c r="B4" s="23" t="s">
        <v>415</v>
      </c>
      <c r="C4" s="23" t="s">
        <v>416</v>
      </c>
    </row>
    <row r="5" spans="1:3" x14ac:dyDescent="0.35">
      <c r="A5" s="24" t="s">
        <v>417</v>
      </c>
      <c r="B5" s="14"/>
      <c r="C5" s="15"/>
    </row>
    <row r="6" spans="1:3" x14ac:dyDescent="0.35">
      <c r="A6" s="24" t="s">
        <v>418</v>
      </c>
      <c r="B6" s="25">
        <v>0</v>
      </c>
      <c r="C6" s="25">
        <v>0</v>
      </c>
    </row>
    <row r="7" spans="1:3" x14ac:dyDescent="0.35">
      <c r="A7" s="26" t="s">
        <v>419</v>
      </c>
      <c r="B7" s="27"/>
      <c r="C7" s="15"/>
    </row>
    <row r="8" spans="1:3" x14ac:dyDescent="0.35">
      <c r="A8" s="26" t="s">
        <v>420</v>
      </c>
      <c r="B8" s="27"/>
      <c r="C8" s="28"/>
    </row>
    <row r="9" spans="1:3" x14ac:dyDescent="0.35">
      <c r="A9" s="24" t="s">
        <v>421</v>
      </c>
      <c r="B9" s="27"/>
      <c r="C9" s="28"/>
    </row>
    <row r="10" spans="1:3" x14ac:dyDescent="0.35">
      <c r="A10" s="24" t="s">
        <v>422</v>
      </c>
      <c r="B10" s="27"/>
      <c r="C10" s="28"/>
    </row>
    <row r="11" spans="1:3" x14ac:dyDescent="0.35">
      <c r="A11" s="26" t="s">
        <v>423</v>
      </c>
      <c r="B11" s="27"/>
      <c r="C11" s="28"/>
    </row>
    <row r="12" spans="1:3" x14ac:dyDescent="0.35">
      <c r="A12" s="26" t="s">
        <v>424</v>
      </c>
      <c r="B12" s="27"/>
      <c r="C12" s="29"/>
    </row>
    <row r="13" spans="1:3" x14ac:dyDescent="0.35">
      <c r="A13" s="24" t="s">
        <v>425</v>
      </c>
      <c r="B13" s="27"/>
      <c r="C13" s="29"/>
    </row>
    <row r="14" spans="1:3" x14ac:dyDescent="0.35">
      <c r="A14" s="24" t="s">
        <v>426</v>
      </c>
      <c r="B14" s="27"/>
      <c r="C14" s="29"/>
    </row>
    <row r="15" spans="1:3" x14ac:dyDescent="0.35">
      <c r="A15" s="26" t="s">
        <v>427</v>
      </c>
      <c r="B15" s="27"/>
      <c r="C15" s="29"/>
    </row>
    <row r="19" spans="1:2" ht="15" thickBot="1" x14ac:dyDescent="0.4"/>
    <row r="20" spans="1:2" ht="65.25" customHeight="1" thickBot="1" x14ac:dyDescent="0.4">
      <c r="A20" s="30" t="s">
        <v>428</v>
      </c>
      <c r="B20" s="3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429</v>
      </c>
      <c r="D1" t="s">
        <v>430</v>
      </c>
      <c r="F1" t="s">
        <v>431</v>
      </c>
      <c r="G1" t="s">
        <v>432</v>
      </c>
      <c r="H1" t="s">
        <v>433</v>
      </c>
      <c r="I1" t="s">
        <v>434</v>
      </c>
      <c r="J1" t="s">
        <v>435</v>
      </c>
      <c r="K1" t="s">
        <v>436</v>
      </c>
      <c r="L1" t="s">
        <v>437</v>
      </c>
    </row>
    <row r="2" spans="1:12" x14ac:dyDescent="0.35">
      <c r="A2" t="s">
        <v>438</v>
      </c>
      <c r="B2" t="s">
        <v>27</v>
      </c>
      <c r="C2" t="s">
        <v>234</v>
      </c>
      <c r="D2" t="s">
        <v>439</v>
      </c>
      <c r="E2" t="s">
        <v>440</v>
      </c>
      <c r="F2" t="s">
        <v>441</v>
      </c>
      <c r="G2" t="s">
        <v>442</v>
      </c>
      <c r="H2" t="s">
        <v>443</v>
      </c>
      <c r="I2" t="s">
        <v>444</v>
      </c>
      <c r="J2" t="s">
        <v>445</v>
      </c>
      <c r="K2" t="s">
        <v>255</v>
      </c>
      <c r="L2" t="s">
        <v>446</v>
      </c>
    </row>
    <row r="3" spans="1:12" x14ac:dyDescent="0.35">
      <c r="A3" t="s">
        <v>14</v>
      </c>
      <c r="B3" t="s">
        <v>222</v>
      </c>
      <c r="C3" t="s">
        <v>219</v>
      </c>
      <c r="D3" t="s">
        <v>447</v>
      </c>
      <c r="E3" t="s">
        <v>448</v>
      </c>
      <c r="F3" t="s">
        <v>449</v>
      </c>
      <c r="G3" t="s">
        <v>450</v>
      </c>
      <c r="H3" t="s">
        <v>451</v>
      </c>
      <c r="I3" t="s">
        <v>3</v>
      </c>
      <c r="J3" t="s">
        <v>452</v>
      </c>
      <c r="K3" t="s">
        <v>453</v>
      </c>
      <c r="L3" t="s">
        <v>454</v>
      </c>
    </row>
    <row r="4" spans="1:12" x14ac:dyDescent="0.35">
      <c r="A4" t="s">
        <v>455</v>
      </c>
      <c r="D4" t="s">
        <v>456</v>
      </c>
      <c r="E4" t="s">
        <v>457</v>
      </c>
      <c r="F4" t="s">
        <v>458</v>
      </c>
      <c r="G4" t="s">
        <v>459</v>
      </c>
      <c r="H4" t="s">
        <v>460</v>
      </c>
      <c r="I4" t="s">
        <v>461</v>
      </c>
      <c r="J4" t="s">
        <v>462</v>
      </c>
      <c r="K4" t="s">
        <v>463</v>
      </c>
    </row>
    <row r="5" spans="1:12" x14ac:dyDescent="0.35">
      <c r="A5" t="s">
        <v>464</v>
      </c>
      <c r="B5" t="s">
        <v>465</v>
      </c>
      <c r="D5" t="s">
        <v>466</v>
      </c>
      <c r="E5" t="s">
        <v>467</v>
      </c>
      <c r="F5" t="s">
        <v>16</v>
      </c>
      <c r="G5" t="s">
        <v>468</v>
      </c>
      <c r="H5" t="s">
        <v>469</v>
      </c>
      <c r="J5" t="s">
        <v>34</v>
      </c>
    </row>
    <row r="6" spans="1:12" x14ac:dyDescent="0.35">
      <c r="B6" t="s">
        <v>470</v>
      </c>
      <c r="D6" t="s">
        <v>471</v>
      </c>
      <c r="E6" t="s">
        <v>472</v>
      </c>
      <c r="F6" t="s">
        <v>473</v>
      </c>
      <c r="G6" t="s">
        <v>474</v>
      </c>
      <c r="J6" t="s">
        <v>475</v>
      </c>
    </row>
    <row r="7" spans="1:12" x14ac:dyDescent="0.35">
      <c r="B7" t="s">
        <v>476</v>
      </c>
      <c r="D7" t="s">
        <v>477</v>
      </c>
      <c r="E7" t="s">
        <v>478</v>
      </c>
      <c r="F7" t="s">
        <v>18</v>
      </c>
      <c r="G7" t="s">
        <v>479</v>
      </c>
      <c r="J7" t="s">
        <v>480</v>
      </c>
    </row>
    <row r="8" spans="1:12" x14ac:dyDescent="0.35">
      <c r="D8" t="s">
        <v>481</v>
      </c>
      <c r="E8" t="s">
        <v>482</v>
      </c>
      <c r="F8" t="s">
        <v>483</v>
      </c>
      <c r="G8" t="s">
        <v>484</v>
      </c>
    </row>
    <row r="9" spans="1:12" x14ac:dyDescent="0.35">
      <c r="D9" t="s">
        <v>485</v>
      </c>
      <c r="G9" t="s">
        <v>486</v>
      </c>
    </row>
    <row r="10" spans="1:12" x14ac:dyDescent="0.35">
      <c r="D10" t="s">
        <v>487</v>
      </c>
      <c r="G10" t="s">
        <v>488</v>
      </c>
    </row>
    <row r="11" spans="1:12" x14ac:dyDescent="0.35">
      <c r="D11" t="s">
        <v>489</v>
      </c>
      <c r="G11" t="s">
        <v>490</v>
      </c>
    </row>
    <row r="12" spans="1:12" x14ac:dyDescent="0.35">
      <c r="D12" t="s">
        <v>491</v>
      </c>
      <c r="G12" t="s">
        <v>492</v>
      </c>
    </row>
    <row r="13" spans="1:12" x14ac:dyDescent="0.35">
      <c r="D13" t="s">
        <v>493</v>
      </c>
      <c r="G13" t="s">
        <v>494</v>
      </c>
    </row>
    <row r="14" spans="1:12" x14ac:dyDescent="0.35">
      <c r="D14" t="s">
        <v>495</v>
      </c>
      <c r="G14" t="s">
        <v>496</v>
      </c>
    </row>
    <row r="15" spans="1:12" x14ac:dyDescent="0.35">
      <c r="D15" t="s">
        <v>497</v>
      </c>
      <c r="G15" t="s">
        <v>498</v>
      </c>
    </row>
    <row r="16" spans="1:12" x14ac:dyDescent="0.35">
      <c r="D16" t="s">
        <v>499</v>
      </c>
      <c r="G16" t="s">
        <v>500</v>
      </c>
    </row>
    <row r="17" spans="4:7" x14ac:dyDescent="0.35">
      <c r="D17" t="s">
        <v>501</v>
      </c>
      <c r="G17" t="s">
        <v>502</v>
      </c>
    </row>
    <row r="18" spans="4:7" x14ac:dyDescent="0.35">
      <c r="D18" t="s">
        <v>5</v>
      </c>
      <c r="G18" t="s">
        <v>503</v>
      </c>
    </row>
    <row r="19" spans="4:7" x14ac:dyDescent="0.35">
      <c r="D19" t="s">
        <v>504</v>
      </c>
      <c r="G19" t="s">
        <v>505</v>
      </c>
    </row>
    <row r="20" spans="4:7" x14ac:dyDescent="0.35">
      <c r="G20" t="s">
        <v>506</v>
      </c>
    </row>
    <row r="21" spans="4:7" x14ac:dyDescent="0.35">
      <c r="G21" t="s">
        <v>507</v>
      </c>
    </row>
    <row r="22" spans="4:7" x14ac:dyDescent="0.35">
      <c r="G22" t="s">
        <v>508</v>
      </c>
    </row>
    <row r="23" spans="4:7" x14ac:dyDescent="0.35">
      <c r="G23" t="s">
        <v>509</v>
      </c>
    </row>
    <row r="24" spans="4:7" x14ac:dyDescent="0.35">
      <c r="G24" t="s">
        <v>510</v>
      </c>
    </row>
    <row r="25" spans="4:7" x14ac:dyDescent="0.35">
      <c r="G25" t="s">
        <v>511</v>
      </c>
    </row>
    <row r="26" spans="4:7" x14ac:dyDescent="0.35">
      <c r="G26" t="s">
        <v>512</v>
      </c>
    </row>
    <row r="27" spans="4:7" x14ac:dyDescent="0.35">
      <c r="G27" t="s">
        <v>513</v>
      </c>
    </row>
    <row r="28" spans="4:7" x14ac:dyDescent="0.35">
      <c r="G28" t="s">
        <v>514</v>
      </c>
    </row>
    <row r="29" spans="4:7" x14ac:dyDescent="0.35">
      <c r="G29" t="s">
        <v>515</v>
      </c>
    </row>
    <row r="30" spans="4:7" x14ac:dyDescent="0.35">
      <c r="G30" t="s">
        <v>516</v>
      </c>
    </row>
    <row r="31" spans="4:7" x14ac:dyDescent="0.35">
      <c r="G31" t="s">
        <v>517</v>
      </c>
    </row>
    <row r="32" spans="4:7" x14ac:dyDescent="0.35">
      <c r="G32" t="s">
        <v>518</v>
      </c>
    </row>
    <row r="33" spans="7:7" x14ac:dyDescent="0.35">
      <c r="G33" t="s">
        <v>519</v>
      </c>
    </row>
    <row r="34" spans="7:7" x14ac:dyDescent="0.35">
      <c r="G34" t="s">
        <v>520</v>
      </c>
    </row>
    <row r="35" spans="7:7" x14ac:dyDescent="0.35">
      <c r="G35" t="s">
        <v>521</v>
      </c>
    </row>
    <row r="36" spans="7:7" x14ac:dyDescent="0.35">
      <c r="G36" t="s">
        <v>522</v>
      </c>
    </row>
    <row r="37" spans="7:7" x14ac:dyDescent="0.35">
      <c r="G37" t="s">
        <v>523</v>
      </c>
    </row>
    <row r="38" spans="7:7" x14ac:dyDescent="0.35">
      <c r="G38" t="s">
        <v>524</v>
      </c>
    </row>
    <row r="39" spans="7:7" x14ac:dyDescent="0.35">
      <c r="G39" t="s">
        <v>525</v>
      </c>
    </row>
    <row r="40" spans="7:7" x14ac:dyDescent="0.35">
      <c r="G40" t="s">
        <v>526</v>
      </c>
    </row>
    <row r="41" spans="7:7" x14ac:dyDescent="0.35">
      <c r="G41" t="s">
        <v>527</v>
      </c>
    </row>
    <row r="42" spans="7:7" x14ac:dyDescent="0.35">
      <c r="G42" t="s">
        <v>528</v>
      </c>
    </row>
    <row r="43" spans="7:7" x14ac:dyDescent="0.35">
      <c r="G43" t="s">
        <v>529</v>
      </c>
    </row>
    <row r="44" spans="7:7" x14ac:dyDescent="0.35">
      <c r="G44" t="s">
        <v>530</v>
      </c>
    </row>
    <row r="45" spans="7:7" x14ac:dyDescent="0.35">
      <c r="G45" t="s">
        <v>531</v>
      </c>
    </row>
    <row r="46" spans="7:7" x14ac:dyDescent="0.35">
      <c r="G46" t="s">
        <v>532</v>
      </c>
    </row>
    <row r="47" spans="7:7" x14ac:dyDescent="0.35">
      <c r="G47" t="s">
        <v>533</v>
      </c>
    </row>
    <row r="48" spans="7:7" x14ac:dyDescent="0.35">
      <c r="G48" t="s">
        <v>534</v>
      </c>
    </row>
    <row r="49" spans="7:7" x14ac:dyDescent="0.35">
      <c r="G49" t="s">
        <v>535</v>
      </c>
    </row>
    <row r="50" spans="7:7" x14ac:dyDescent="0.35">
      <c r="G50" t="s">
        <v>536</v>
      </c>
    </row>
    <row r="51" spans="7:7" x14ac:dyDescent="0.35">
      <c r="G51" t="s">
        <v>537</v>
      </c>
    </row>
    <row r="52" spans="7:7" x14ac:dyDescent="0.35">
      <c r="G52" t="s">
        <v>7</v>
      </c>
    </row>
    <row r="53" spans="7:7" x14ac:dyDescent="0.35">
      <c r="G53" t="s">
        <v>538</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A46AABDC-EB8B-4356-A9F4-4BBE61C432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D0AEE8-4AF2-401A-BC98-6E40D078DC62}">
  <ds:schemaRefs>
    <ds:schemaRef ds:uri="http://schemas.microsoft.com/sharepoint/v3/contenttype/forms"/>
  </ds:schemaRefs>
</ds:datastoreItem>
</file>

<file path=customXml/itemProps3.xml><?xml version="1.0" encoding="utf-8"?>
<ds:datastoreItem xmlns:ds="http://schemas.openxmlformats.org/officeDocument/2006/customXml" ds:itemID="{77E6B76A-747A-4301-86FD-EACD1570DA83}">
  <ds:schemaRefs>
    <ds:schemaRef ds:uri="http://purl.org/dc/elements/1.1/"/>
    <ds:schemaRef ds:uri="http://schemas.microsoft.com/office/2006/metadata/properties"/>
    <ds:schemaRef ds:uri="a2df0eb7-34f5-4cd5-89b3-0cb59d5f25b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ff08b7a4-d38f-4805-8f23-9647816da4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2024-04-02T13:05:40Z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